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 activeTab="1"/>
  </bookViews>
  <sheets>
    <sheet name="Раздел 1" sheetId="4" r:id="rId1"/>
    <sheet name="Раздел 2" sheetId="5" r:id="rId2"/>
    <sheet name="Раздел 3" sheetId="6" r:id="rId3"/>
    <sheet name="Раздел 4" sheetId="7" r:id="rId4"/>
    <sheet name="Раздел 5" sheetId="8" r:id="rId5"/>
    <sheet name="Раздел 6" sheetId="9" r:id="rId6"/>
  </sheets>
  <definedNames>
    <definedName name="_xlnm.Print_Area" localSheetId="0">'Раздел 1'!$A$1:$Q$19</definedName>
    <definedName name="_xlnm.Print_Area" localSheetId="1">'Раздел 2'!$A$1:$N$16</definedName>
    <definedName name="_xlnm.Print_Area" localSheetId="2">'Раздел 3'!$A$1:$Q$15</definedName>
    <definedName name="_xlnm.Print_Area" localSheetId="5">'Раздел 6'!$A$1:$E$17</definedName>
  </definedNames>
  <calcPr calcId="145621"/>
</workbook>
</file>

<file path=xl/calcChain.xml><?xml version="1.0" encoding="utf-8"?>
<calcChain xmlns="http://schemas.openxmlformats.org/spreadsheetml/2006/main">
  <c r="C11" i="9" l="1"/>
  <c r="E10" i="9"/>
  <c r="E9" i="9"/>
  <c r="E8" i="9"/>
  <c r="E7" i="9"/>
  <c r="D7" i="9"/>
  <c r="D6" i="9"/>
  <c r="D11" i="9" s="1"/>
  <c r="K14" i="5"/>
  <c r="K13" i="5"/>
  <c r="K12" i="5"/>
  <c r="P20" i="4"/>
  <c r="P19" i="4"/>
  <c r="M19" i="4"/>
  <c r="P18" i="4"/>
  <c r="M18" i="4"/>
  <c r="P15" i="4"/>
  <c r="M15" i="4"/>
  <c r="P14" i="4"/>
  <c r="M14" i="4"/>
  <c r="E6" i="9" l="1"/>
  <c r="E11" i="9" s="1"/>
</calcChain>
</file>

<file path=xl/sharedStrings.xml><?xml version="1.0" encoding="utf-8"?>
<sst xmlns="http://schemas.openxmlformats.org/spreadsheetml/2006/main" count="236" uniqueCount="120">
  <si>
    <t>МУНИЦИПАЛЬНАЯ ДОЛГОВАЯ КНИГА</t>
  </si>
  <si>
    <t>городского округа "Город Комсомольск-на-Амуре"</t>
  </si>
  <si>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</si>
  <si>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</si>
  <si>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</si>
  <si>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</si>
  <si>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</si>
  <si>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</si>
  <si>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</si>
  <si>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</si>
  <si>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</si>
  <si>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Задолженность на 01.01.2020г</t>
  </si>
  <si>
    <t>За 1 месяц 2020 г.</t>
  </si>
  <si>
    <t>Задолженность на 01.02. 2020 г.</t>
  </si>
  <si>
    <t>Расходы по обслуживанию муниципального внутреннего долга за 1 месяц 2020 г.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</si>
  <si>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</si>
  <si>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</si>
  <si>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</si>
  <si>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</si>
  <si>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</si>
  <si>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</si>
  <si>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</si>
  <si>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</si>
  <si>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</si>
  <si>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</si>
  <si>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ПАО "Сбербанк России"</t>
  </si>
  <si>
    <t>Для погашения муниципального долга и  покрытия дефицита местного бюджета</t>
  </si>
  <si>
    <t>Муниципальный контракт (Кредитный договор) № 0122300015517000003-0092206-01 от 03.07.2017 г.</t>
  </si>
  <si>
    <t>8,9396 % годовых</t>
  </si>
  <si>
    <t>ПАО "Совкомбанк"</t>
  </si>
  <si>
    <t>Муниципальный контракт (Кредитный договор) № 0122300015518000002-0092206-01 от 09.04.2018г.</t>
  </si>
  <si>
    <t>8,9 % годовых</t>
  </si>
  <si>
    <t>Муниципальный контракт (Кредитный договор) № 0122300015519000002 от 23.04.2019 г.</t>
  </si>
  <si>
    <t>9,93835 % годовых</t>
  </si>
  <si>
    <t>Муниципальный контракт (Кредитный договор) б/№  от 27.12.2019 г.</t>
  </si>
  <si>
    <t>8,17 % годовых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</si>
  <si>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</si>
  <si>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</si>
  <si>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</si>
  <si>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</si>
  <si>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</si>
  <si>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</si>
  <si>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</si>
  <si>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</si>
  <si>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</si>
  <si>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Задолженность                          на 01.02.2020 г.</t>
  </si>
  <si>
    <t>Расходы по обслуживанию муниципального внутренненго долга за 1 месяц 2020 г.</t>
  </si>
  <si>
    <t>Получено</t>
  </si>
  <si>
    <t>В том числе просроченная</t>
  </si>
  <si>
    <t>Краевой бюджет</t>
  </si>
  <si>
    <t>Кредитный договор от 24.05.2019 № МФ-22/19-25</t>
  </si>
  <si>
    <t>покрытие временного кассового разрыва, возникшего при исполнении местного бюджета</t>
  </si>
  <si>
    <t>без обеспечения обязательств</t>
  </si>
  <si>
    <t>Кредитный договор от 12.02.2018 № МФ-10/18-2</t>
  </si>
  <si>
    <t>Федеральный бюджет</t>
  </si>
  <si>
    <t>Кредитный договор от 22.01.2019 № 22-14-75/08-611</t>
  </si>
  <si>
    <t xml:space="preserve"> пополнение остатка средств на счете местного бюджета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</si>
  <si>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</si>
  <si>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</si>
  <si>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</si>
  <si>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</si>
  <si>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Задолженность на 01.01.2019г.</t>
  </si>
  <si>
    <t xml:space="preserve">Задолженность на 01.02.2020 г. </t>
  </si>
  <si>
    <t>Расходы по обслуживанию муниципального внутреннего долга             за 1 месяц 2020 г.</t>
  </si>
  <si>
    <t>проценты по обслуживанию долга</t>
  </si>
  <si>
    <t>-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</si>
  <si>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</si>
  <si>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</si>
  <si>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</si>
  <si>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</si>
  <si>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</si>
  <si>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</si>
  <si>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</si>
  <si>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</si>
  <si>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Задолженность на 01.01.2019 г.</t>
  </si>
  <si>
    <t>Задолженность на 01.02.2020 г.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</si>
  <si>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</si>
  <si>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</si>
  <si>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</si>
  <si>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</si>
  <si>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</si>
  <si>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</si>
  <si>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</si>
  <si>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</si>
  <si>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</si>
  <si>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</si>
  <si>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</si>
  <si>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</si>
  <si>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</si>
  <si>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</si>
  <si>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</si>
  <si>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Объем обязательств по фактически размещенным ценным бумагам на 01.01. 2019 г.</t>
  </si>
  <si>
    <t>За 1 месяц 2020 г. (по номинальной стоимости)</t>
  </si>
  <si>
    <t>Объем фактического долга по ценным бумагам (по номинальной стоимости) на 01.02.2020 г.</t>
  </si>
  <si>
    <t>Расходы по обслуживанию муниципального долга за 1 месяц 2020 г.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</si>
  <si>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</si>
  <si>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</si>
  <si>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</si>
  <si>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</si>
  <si>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</si>
  <si>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</si>
  <si>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</si>
  <si>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</si>
  <si>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</si>
  <si>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 xml:space="preserve">Увеличение (+) , сокращение (-) </t>
  </si>
  <si>
    <t>01.01.2020 г.</t>
  </si>
  <si>
    <t>01.02.2020 г.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</si>
  <si>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</si>
  <si>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</si>
  <si>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</si>
  <si>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</si>
  <si>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</si>
  <si>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</si>
  <si>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</si>
  <si>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</si>
  <si>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</si>
  <si>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</si>
  <si>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</si>
  <si>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Начальник  управления</t>
  </si>
  <si>
    <t>Е.А. Марьева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</si>
</sst>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justify"/>
    </xf>
    <xf numFmtId="0" fontId="5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wrapText="1"/>
    </xf>
    <xf numFmtId="0" fontId="4" fillId="0" borderId="1" xfId="1" applyFont="1" applyFill="1" applyBorder="1" applyAlignment="1">
      <alignment wrapText="1"/>
    </xf>
    <xf numFmtId="14" fontId="4" fillId="0" borderId="1" xfId="1" applyNumberFormat="1" applyFont="1" applyBorder="1" applyAlignment="1">
      <alignment wrapText="1"/>
    </xf>
    <xf numFmtId="4" fontId="4" fillId="0" borderId="1" xfId="1" applyNumberFormat="1" applyFont="1" applyBorder="1" applyAlignment="1">
      <alignment horizontal="center" wrapText="1"/>
    </xf>
    <xf numFmtId="14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left" wrapText="1"/>
    </xf>
    <xf numFmtId="2" fontId="4" fillId="0" borderId="1" xfId="1" applyNumberFormat="1" applyFont="1" applyBorder="1" applyAlignment="1">
      <alignment wrapText="1"/>
    </xf>
    <xf numFmtId="4" fontId="4" fillId="0" borderId="1" xfId="1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4" fillId="0" borderId="2" xfId="1" applyFont="1" applyBorder="1" applyAlignment="1">
      <alignment horizontal="left" wrapText="1"/>
    </xf>
    <xf numFmtId="0" fontId="4" fillId="0" borderId="1" xfId="1" applyFont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14" fontId="4" fillId="0" borderId="1" xfId="1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14" fontId="4" fillId="0" borderId="2" xfId="1" applyNumberFormat="1" applyFont="1" applyBorder="1" applyAlignment="1">
      <alignment horizontal="center" wrapText="1"/>
    </xf>
    <xf numFmtId="165" fontId="4" fillId="0" borderId="2" xfId="1" applyNumberFormat="1" applyFont="1" applyBorder="1" applyAlignment="1">
      <alignment horizontal="center" wrapText="1"/>
    </xf>
    <xf numFmtId="4" fontId="4" fillId="0" borderId="2" xfId="1" applyNumberFormat="1" applyFont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3" xfId="1" applyFont="1" applyBorder="1" applyAlignment="1">
      <alignment horizontal="left" wrapText="1"/>
    </xf>
    <xf numFmtId="14" fontId="4" fillId="0" borderId="3" xfId="1" applyNumberFormat="1" applyFont="1" applyBorder="1" applyAlignment="1">
      <alignment horizontal="center" wrapText="1"/>
    </xf>
    <xf numFmtId="165" fontId="4" fillId="0" borderId="3" xfId="1" applyNumberFormat="1" applyFont="1" applyBorder="1" applyAlignment="1">
      <alignment horizontal="center" wrapText="1"/>
    </xf>
    <xf numFmtId="4" fontId="4" fillId="0" borderId="3" xfId="1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4" fillId="0" borderId="4" xfId="1" applyFont="1" applyBorder="1" applyAlignment="1">
      <alignment horizontal="left" wrapText="1"/>
    </xf>
    <xf numFmtId="14" fontId="4" fillId="0" borderId="4" xfId="1" applyNumberFormat="1" applyFont="1" applyBorder="1" applyAlignment="1">
      <alignment horizontal="center" wrapText="1"/>
    </xf>
    <xf numFmtId="165" fontId="4" fillId="0" borderId="4" xfId="1" applyNumberFormat="1" applyFont="1" applyBorder="1" applyAlignment="1">
      <alignment horizontal="center" wrapText="1"/>
    </xf>
    <xf numFmtId="4" fontId="4" fillId="0" borderId="4" xfId="1" applyNumberFormat="1" applyFont="1" applyBorder="1" applyAlignment="1">
      <alignment horizontal="center"/>
    </xf>
    <xf numFmtId="4" fontId="4" fillId="0" borderId="2" xfId="1" applyNumberFormat="1" applyFont="1" applyFill="1" applyBorder="1" applyAlignment="1">
      <alignment horizontal="center" wrapText="1"/>
    </xf>
    <xf numFmtId="164" fontId="4" fillId="0" borderId="2" xfId="1" applyNumberFormat="1" applyFont="1" applyBorder="1" applyAlignment="1">
      <alignment horizontal="center" wrapText="1"/>
    </xf>
    <xf numFmtId="0" fontId="6" fillId="0" borderId="0" xfId="1" applyFont="1" applyBorder="1" applyAlignment="1">
      <alignment horizontal="center"/>
    </xf>
    <xf numFmtId="0" fontId="1" fillId="0" borderId="0" xfId="1" applyBorder="1"/>
    <xf numFmtId="2" fontId="4" fillId="0" borderId="5" xfId="1" applyNumberFormat="1" applyFont="1" applyBorder="1" applyAlignment="1">
      <alignment horizontal="center" wrapText="1"/>
    </xf>
    <xf numFmtId="0" fontId="1" fillId="0" borderId="1" xfId="1" applyBorder="1"/>
    <xf numFmtId="49" fontId="1" fillId="0" borderId="0" xfId="1" applyNumberFormat="1" applyBorder="1"/>
    <xf numFmtId="4" fontId="1" fillId="0" borderId="0" xfId="1" applyNumberFormat="1" applyBorder="1"/>
    <xf numFmtId="0" fontId="6" fillId="0" borderId="0" xfId="1" applyFont="1" applyBorder="1" applyAlignment="1">
      <alignment horizontal="justify"/>
    </xf>
    <xf numFmtId="0" fontId="6" fillId="0" borderId="0" xfId="1" applyFont="1" applyBorder="1" applyAlignment="1">
      <alignment horizontal="right"/>
    </xf>
    <xf numFmtId="0" fontId="6" fillId="0" borderId="0" xfId="1" applyFont="1" applyBorder="1" applyAlignment="1">
      <alignment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wrapText="1"/>
    </xf>
    <xf numFmtId="0" fontId="7" fillId="0" borderId="0" xfId="1" applyFont="1" applyBorder="1" applyAlignment="1">
      <alignment wrapText="1"/>
    </xf>
    <xf numFmtId="0" fontId="6" fillId="0" borderId="0" xfId="1" applyFont="1" applyBorder="1" applyAlignment="1"/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1" fillId="0" borderId="1" xfId="1" applyBorder="1" applyAlignment="1">
      <alignment horizontal="center"/>
    </xf>
    <xf numFmtId="4" fontId="4" fillId="0" borderId="1" xfId="1" applyNumberFormat="1" applyFont="1" applyBorder="1" applyAlignment="1">
      <alignment horizontal="right" wrapText="1"/>
    </xf>
    <xf numFmtId="2" fontId="4" fillId="0" borderId="1" xfId="1" applyNumberFormat="1" applyFont="1" applyBorder="1" applyAlignment="1">
      <alignment horizontal="center"/>
    </xf>
    <xf numFmtId="2" fontId="8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14" fontId="4" fillId="0" borderId="8" xfId="1" applyNumberFormat="1" applyFont="1" applyFill="1" applyBorder="1" applyAlignment="1">
      <alignment wrapText="1"/>
    </xf>
    <xf numFmtId="14" fontId="4" fillId="0" borderId="3" xfId="1" applyNumberFormat="1" applyFont="1" applyBorder="1" applyAlignment="1">
      <alignment wrapText="1"/>
    </xf>
    <xf numFmtId="4" fontId="4" fillId="0" borderId="0" xfId="1" applyNumberFormat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 wrapText="1"/>
    </xf>
    <xf numFmtId="2" fontId="4" fillId="0" borderId="5" xfId="1" applyNumberFormat="1" applyFont="1" applyBorder="1" applyAlignment="1">
      <alignment horizontal="center" wrapText="1"/>
    </xf>
    <xf numFmtId="4" fontId="4" fillId="0" borderId="2" xfId="1" applyNumberFormat="1" applyFont="1" applyBorder="1" applyAlignment="1"/>
    <xf numFmtId="2" fontId="4" fillId="0" borderId="6" xfId="1" applyNumberFormat="1" applyFont="1" applyBorder="1" applyAlignment="1">
      <alignment horizontal="center"/>
    </xf>
    <xf numFmtId="0" fontId="4" fillId="0" borderId="3" xfId="1" applyFont="1" applyBorder="1" applyAlignment="1">
      <alignment horizontal="right" wrapText="1"/>
    </xf>
    <xf numFmtId="0" fontId="4" fillId="0" borderId="3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14" fontId="4" fillId="0" borderId="8" xfId="1" applyNumberFormat="1" applyFont="1" applyBorder="1" applyAlignment="1">
      <alignment wrapText="1"/>
    </xf>
    <xf numFmtId="4" fontId="4" fillId="0" borderId="8" xfId="1" applyNumberFormat="1" applyFont="1" applyBorder="1" applyAlignment="1">
      <alignment horizontal="center" wrapText="1"/>
    </xf>
    <xf numFmtId="4" fontId="4" fillId="0" borderId="3" xfId="1" applyNumberFormat="1" applyFont="1" applyBorder="1" applyAlignment="1"/>
    <xf numFmtId="0" fontId="4" fillId="0" borderId="4" xfId="1" applyFont="1" applyBorder="1" applyAlignment="1">
      <alignment horizontal="right" wrapText="1"/>
    </xf>
    <xf numFmtId="0" fontId="4" fillId="0" borderId="4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14" fontId="4" fillId="0" borderId="9" xfId="1" applyNumberFormat="1" applyFont="1" applyFill="1" applyBorder="1" applyAlignment="1">
      <alignment wrapText="1"/>
    </xf>
    <xf numFmtId="14" fontId="4" fillId="0" borderId="4" xfId="1" applyNumberFormat="1" applyFont="1" applyBorder="1" applyAlignment="1">
      <alignment wrapText="1"/>
    </xf>
    <xf numFmtId="4" fontId="4" fillId="0" borderId="10" xfId="1" applyNumberFormat="1" applyFont="1" applyBorder="1" applyAlignment="1">
      <alignment horizontal="center" wrapText="1"/>
    </xf>
    <xf numFmtId="4" fontId="4" fillId="0" borderId="4" xfId="1" applyNumberFormat="1" applyFont="1" applyBorder="1"/>
    <xf numFmtId="0" fontId="6" fillId="0" borderId="0" xfId="1" applyFont="1" applyAlignment="1">
      <alignment horizontal="justify"/>
    </xf>
    <xf numFmtId="0" fontId="1" fillId="0" borderId="0" xfId="1" applyAlignment="1">
      <alignment vertical="top" wrapText="1"/>
    </xf>
    <xf numFmtId="0" fontId="8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4" fontId="4" fillId="0" borderId="1" xfId="1" applyNumberFormat="1" applyFont="1" applyBorder="1" applyAlignment="1">
      <alignment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4" fontId="4" fillId="0" borderId="0" xfId="1" applyNumberFormat="1" applyFont="1" applyBorder="1" applyAlignment="1">
      <alignment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1" fillId="0" borderId="0" xfId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0"/>
  <sheetViews>
    <sheetView view="pageBreakPreview" topLeftCell="A8" zoomScale="80" zoomScaleNormal="100" zoomScaleSheetLayoutView="80" workbookViewId="0">
      <selection activeCell="H18" sqref="H18"/>
    </sheetView>
  </sheetViews>
  <sheetFormatPr defaultRowHeight="12.75" x14ac:dyDescent="0.2"/>
  <cols>
    <col min="1" max="1" width="4.42578125" style="2" customWidth="1"/>
    <col min="2" max="2" width="18.5703125" style="2" customWidth="1"/>
    <col min="3" max="3" width="19.7109375" style="2" customWidth="1"/>
    <col min="4" max="4" width="25.42578125" style="2" customWidth="1"/>
    <col min="5" max="5" width="12.28515625" style="2" customWidth="1"/>
    <col min="6" max="6" width="14.85546875" style="2" customWidth="1"/>
    <col min="7" max="7" width="17.42578125" style="2" customWidth="1"/>
    <col min="8" max="8" width="17.28515625" style="2" customWidth="1"/>
    <col min="9" max="9" width="15" style="2" customWidth="1"/>
    <col min="10" max="10" width="18.7109375" style="2" customWidth="1"/>
    <col min="11" max="11" width="12.7109375" style="2" bestFit="1" customWidth="1"/>
    <col min="12" max="12" width="18" style="2" customWidth="1"/>
    <col min="13" max="13" width="17.5703125" style="2" customWidth="1"/>
    <col min="14" max="14" width="14.28515625" style="2" customWidth="1"/>
    <col min="15" max="15" width="16.85546875" style="2" customWidth="1"/>
    <col min="16" max="16" width="17.28515625" style="2" customWidth="1"/>
    <col min="17" max="17" width="12.85546875" style="2" customWidth="1"/>
    <col min="18" max="256" width="9.140625" style="2"/>
    <col min="257" max="257" width="4.42578125" style="2" customWidth="1"/>
    <col min="258" max="258" width="18.5703125" style="2" customWidth="1"/>
    <col min="259" max="259" width="19.7109375" style="2" customWidth="1"/>
    <col min="260" max="260" width="25.42578125" style="2" customWidth="1"/>
    <col min="261" max="261" width="12.28515625" style="2" customWidth="1"/>
    <col min="262" max="262" width="14.85546875" style="2" customWidth="1"/>
    <col min="263" max="263" width="17.42578125" style="2" customWidth="1"/>
    <col min="264" max="264" width="17.28515625" style="2" customWidth="1"/>
    <col min="265" max="265" width="15" style="2" customWidth="1"/>
    <col min="266" max="266" width="18.7109375" style="2" customWidth="1"/>
    <col min="267" max="267" width="12.7109375" style="2" bestFit="1" customWidth="1"/>
    <col min="268" max="268" width="18" style="2" customWidth="1"/>
    <col min="269" max="269" width="17.5703125" style="2" customWidth="1"/>
    <col min="270" max="270" width="14.28515625" style="2" customWidth="1"/>
    <col min="271" max="271" width="16.85546875" style="2" customWidth="1"/>
    <col min="272" max="272" width="17.28515625" style="2" customWidth="1"/>
    <col min="273" max="273" width="12.85546875" style="2" customWidth="1"/>
    <col min="274" max="512" width="9.140625" style="2"/>
    <col min="513" max="513" width="4.42578125" style="2" customWidth="1"/>
    <col min="514" max="514" width="18.5703125" style="2" customWidth="1"/>
    <col min="515" max="515" width="19.7109375" style="2" customWidth="1"/>
    <col min="516" max="516" width="25.42578125" style="2" customWidth="1"/>
    <col min="517" max="517" width="12.28515625" style="2" customWidth="1"/>
    <col min="518" max="518" width="14.85546875" style="2" customWidth="1"/>
    <col min="519" max="519" width="17.42578125" style="2" customWidth="1"/>
    <col min="520" max="520" width="17.28515625" style="2" customWidth="1"/>
    <col min="521" max="521" width="15" style="2" customWidth="1"/>
    <col min="522" max="522" width="18.7109375" style="2" customWidth="1"/>
    <col min="523" max="523" width="12.7109375" style="2" bestFit="1" customWidth="1"/>
    <col min="524" max="524" width="18" style="2" customWidth="1"/>
    <col min="525" max="525" width="17.5703125" style="2" customWidth="1"/>
    <col min="526" max="526" width="14.28515625" style="2" customWidth="1"/>
    <col min="527" max="527" width="16.85546875" style="2" customWidth="1"/>
    <col min="528" max="528" width="17.28515625" style="2" customWidth="1"/>
    <col min="529" max="529" width="12.85546875" style="2" customWidth="1"/>
    <col min="530" max="768" width="9.140625" style="2"/>
    <col min="769" max="769" width="4.42578125" style="2" customWidth="1"/>
    <col min="770" max="770" width="18.5703125" style="2" customWidth="1"/>
    <col min="771" max="771" width="19.7109375" style="2" customWidth="1"/>
    <col min="772" max="772" width="25.42578125" style="2" customWidth="1"/>
    <col min="773" max="773" width="12.28515625" style="2" customWidth="1"/>
    <col min="774" max="774" width="14.85546875" style="2" customWidth="1"/>
    <col min="775" max="775" width="17.42578125" style="2" customWidth="1"/>
    <col min="776" max="776" width="17.28515625" style="2" customWidth="1"/>
    <col min="777" max="777" width="15" style="2" customWidth="1"/>
    <col min="778" max="778" width="18.7109375" style="2" customWidth="1"/>
    <col min="779" max="779" width="12.7109375" style="2" bestFit="1" customWidth="1"/>
    <col min="780" max="780" width="18" style="2" customWidth="1"/>
    <col min="781" max="781" width="17.5703125" style="2" customWidth="1"/>
    <col min="782" max="782" width="14.28515625" style="2" customWidth="1"/>
    <col min="783" max="783" width="16.85546875" style="2" customWidth="1"/>
    <col min="784" max="784" width="17.28515625" style="2" customWidth="1"/>
    <col min="785" max="785" width="12.85546875" style="2" customWidth="1"/>
    <col min="786" max="1024" width="9.140625" style="2"/>
    <col min="1025" max="1025" width="4.42578125" style="2" customWidth="1"/>
    <col min="1026" max="1026" width="18.5703125" style="2" customWidth="1"/>
    <col min="1027" max="1027" width="19.7109375" style="2" customWidth="1"/>
    <col min="1028" max="1028" width="25.42578125" style="2" customWidth="1"/>
    <col min="1029" max="1029" width="12.28515625" style="2" customWidth="1"/>
    <col min="1030" max="1030" width="14.85546875" style="2" customWidth="1"/>
    <col min="1031" max="1031" width="17.42578125" style="2" customWidth="1"/>
    <col min="1032" max="1032" width="17.28515625" style="2" customWidth="1"/>
    <col min="1033" max="1033" width="15" style="2" customWidth="1"/>
    <col min="1034" max="1034" width="18.7109375" style="2" customWidth="1"/>
    <col min="1035" max="1035" width="12.7109375" style="2" bestFit="1" customWidth="1"/>
    <col min="1036" max="1036" width="18" style="2" customWidth="1"/>
    <col min="1037" max="1037" width="17.5703125" style="2" customWidth="1"/>
    <col min="1038" max="1038" width="14.28515625" style="2" customWidth="1"/>
    <col min="1039" max="1039" width="16.85546875" style="2" customWidth="1"/>
    <col min="1040" max="1040" width="17.28515625" style="2" customWidth="1"/>
    <col min="1041" max="1041" width="12.85546875" style="2" customWidth="1"/>
    <col min="1042" max="1280" width="9.140625" style="2"/>
    <col min="1281" max="1281" width="4.42578125" style="2" customWidth="1"/>
    <col min="1282" max="1282" width="18.5703125" style="2" customWidth="1"/>
    <col min="1283" max="1283" width="19.7109375" style="2" customWidth="1"/>
    <col min="1284" max="1284" width="25.42578125" style="2" customWidth="1"/>
    <col min="1285" max="1285" width="12.28515625" style="2" customWidth="1"/>
    <col min="1286" max="1286" width="14.85546875" style="2" customWidth="1"/>
    <col min="1287" max="1287" width="17.42578125" style="2" customWidth="1"/>
    <col min="1288" max="1288" width="17.28515625" style="2" customWidth="1"/>
    <col min="1289" max="1289" width="15" style="2" customWidth="1"/>
    <col min="1290" max="1290" width="18.7109375" style="2" customWidth="1"/>
    <col min="1291" max="1291" width="12.7109375" style="2" bestFit="1" customWidth="1"/>
    <col min="1292" max="1292" width="18" style="2" customWidth="1"/>
    <col min="1293" max="1293" width="17.5703125" style="2" customWidth="1"/>
    <col min="1294" max="1294" width="14.28515625" style="2" customWidth="1"/>
    <col min="1295" max="1295" width="16.85546875" style="2" customWidth="1"/>
    <col min="1296" max="1296" width="17.28515625" style="2" customWidth="1"/>
    <col min="1297" max="1297" width="12.85546875" style="2" customWidth="1"/>
    <col min="1298" max="1536" width="9.140625" style="2"/>
    <col min="1537" max="1537" width="4.42578125" style="2" customWidth="1"/>
    <col min="1538" max="1538" width="18.5703125" style="2" customWidth="1"/>
    <col min="1539" max="1539" width="19.7109375" style="2" customWidth="1"/>
    <col min="1540" max="1540" width="25.42578125" style="2" customWidth="1"/>
    <col min="1541" max="1541" width="12.28515625" style="2" customWidth="1"/>
    <col min="1542" max="1542" width="14.85546875" style="2" customWidth="1"/>
    <col min="1543" max="1543" width="17.42578125" style="2" customWidth="1"/>
    <col min="1544" max="1544" width="17.28515625" style="2" customWidth="1"/>
    <col min="1545" max="1545" width="15" style="2" customWidth="1"/>
    <col min="1546" max="1546" width="18.7109375" style="2" customWidth="1"/>
    <col min="1547" max="1547" width="12.7109375" style="2" bestFit="1" customWidth="1"/>
    <col min="1548" max="1548" width="18" style="2" customWidth="1"/>
    <col min="1549" max="1549" width="17.5703125" style="2" customWidth="1"/>
    <col min="1550" max="1550" width="14.28515625" style="2" customWidth="1"/>
    <col min="1551" max="1551" width="16.85546875" style="2" customWidth="1"/>
    <col min="1552" max="1552" width="17.28515625" style="2" customWidth="1"/>
    <col min="1553" max="1553" width="12.85546875" style="2" customWidth="1"/>
    <col min="1554" max="1792" width="9.140625" style="2"/>
    <col min="1793" max="1793" width="4.42578125" style="2" customWidth="1"/>
    <col min="1794" max="1794" width="18.5703125" style="2" customWidth="1"/>
    <col min="1795" max="1795" width="19.7109375" style="2" customWidth="1"/>
    <col min="1796" max="1796" width="25.42578125" style="2" customWidth="1"/>
    <col min="1797" max="1797" width="12.28515625" style="2" customWidth="1"/>
    <col min="1798" max="1798" width="14.85546875" style="2" customWidth="1"/>
    <col min="1799" max="1799" width="17.42578125" style="2" customWidth="1"/>
    <col min="1800" max="1800" width="17.28515625" style="2" customWidth="1"/>
    <col min="1801" max="1801" width="15" style="2" customWidth="1"/>
    <col min="1802" max="1802" width="18.7109375" style="2" customWidth="1"/>
    <col min="1803" max="1803" width="12.7109375" style="2" bestFit="1" customWidth="1"/>
    <col min="1804" max="1804" width="18" style="2" customWidth="1"/>
    <col min="1805" max="1805" width="17.5703125" style="2" customWidth="1"/>
    <col min="1806" max="1806" width="14.28515625" style="2" customWidth="1"/>
    <col min="1807" max="1807" width="16.85546875" style="2" customWidth="1"/>
    <col min="1808" max="1808" width="17.28515625" style="2" customWidth="1"/>
    <col min="1809" max="1809" width="12.85546875" style="2" customWidth="1"/>
    <col min="1810" max="2048" width="9.140625" style="2"/>
    <col min="2049" max="2049" width="4.42578125" style="2" customWidth="1"/>
    <col min="2050" max="2050" width="18.5703125" style="2" customWidth="1"/>
    <col min="2051" max="2051" width="19.7109375" style="2" customWidth="1"/>
    <col min="2052" max="2052" width="25.42578125" style="2" customWidth="1"/>
    <col min="2053" max="2053" width="12.28515625" style="2" customWidth="1"/>
    <col min="2054" max="2054" width="14.85546875" style="2" customWidth="1"/>
    <col min="2055" max="2055" width="17.42578125" style="2" customWidth="1"/>
    <col min="2056" max="2056" width="17.28515625" style="2" customWidth="1"/>
    <col min="2057" max="2057" width="15" style="2" customWidth="1"/>
    <col min="2058" max="2058" width="18.7109375" style="2" customWidth="1"/>
    <col min="2059" max="2059" width="12.7109375" style="2" bestFit="1" customWidth="1"/>
    <col min="2060" max="2060" width="18" style="2" customWidth="1"/>
    <col min="2061" max="2061" width="17.5703125" style="2" customWidth="1"/>
    <col min="2062" max="2062" width="14.28515625" style="2" customWidth="1"/>
    <col min="2063" max="2063" width="16.85546875" style="2" customWidth="1"/>
    <col min="2064" max="2064" width="17.28515625" style="2" customWidth="1"/>
    <col min="2065" max="2065" width="12.85546875" style="2" customWidth="1"/>
    <col min="2066" max="2304" width="9.140625" style="2"/>
    <col min="2305" max="2305" width="4.42578125" style="2" customWidth="1"/>
    <col min="2306" max="2306" width="18.5703125" style="2" customWidth="1"/>
    <col min="2307" max="2307" width="19.7109375" style="2" customWidth="1"/>
    <col min="2308" max="2308" width="25.42578125" style="2" customWidth="1"/>
    <col min="2309" max="2309" width="12.28515625" style="2" customWidth="1"/>
    <col min="2310" max="2310" width="14.85546875" style="2" customWidth="1"/>
    <col min="2311" max="2311" width="17.42578125" style="2" customWidth="1"/>
    <col min="2312" max="2312" width="17.28515625" style="2" customWidth="1"/>
    <col min="2313" max="2313" width="15" style="2" customWidth="1"/>
    <col min="2314" max="2314" width="18.7109375" style="2" customWidth="1"/>
    <col min="2315" max="2315" width="12.7109375" style="2" bestFit="1" customWidth="1"/>
    <col min="2316" max="2316" width="18" style="2" customWidth="1"/>
    <col min="2317" max="2317" width="17.5703125" style="2" customWidth="1"/>
    <col min="2318" max="2318" width="14.28515625" style="2" customWidth="1"/>
    <col min="2319" max="2319" width="16.85546875" style="2" customWidth="1"/>
    <col min="2320" max="2320" width="17.28515625" style="2" customWidth="1"/>
    <col min="2321" max="2321" width="12.85546875" style="2" customWidth="1"/>
    <col min="2322" max="2560" width="9.140625" style="2"/>
    <col min="2561" max="2561" width="4.42578125" style="2" customWidth="1"/>
    <col min="2562" max="2562" width="18.5703125" style="2" customWidth="1"/>
    <col min="2563" max="2563" width="19.7109375" style="2" customWidth="1"/>
    <col min="2564" max="2564" width="25.42578125" style="2" customWidth="1"/>
    <col min="2565" max="2565" width="12.28515625" style="2" customWidth="1"/>
    <col min="2566" max="2566" width="14.85546875" style="2" customWidth="1"/>
    <col min="2567" max="2567" width="17.42578125" style="2" customWidth="1"/>
    <col min="2568" max="2568" width="17.28515625" style="2" customWidth="1"/>
    <col min="2569" max="2569" width="15" style="2" customWidth="1"/>
    <col min="2570" max="2570" width="18.7109375" style="2" customWidth="1"/>
    <col min="2571" max="2571" width="12.7109375" style="2" bestFit="1" customWidth="1"/>
    <col min="2572" max="2572" width="18" style="2" customWidth="1"/>
    <col min="2573" max="2573" width="17.5703125" style="2" customWidth="1"/>
    <col min="2574" max="2574" width="14.28515625" style="2" customWidth="1"/>
    <col min="2575" max="2575" width="16.85546875" style="2" customWidth="1"/>
    <col min="2576" max="2576" width="17.28515625" style="2" customWidth="1"/>
    <col min="2577" max="2577" width="12.85546875" style="2" customWidth="1"/>
    <col min="2578" max="2816" width="9.140625" style="2"/>
    <col min="2817" max="2817" width="4.42578125" style="2" customWidth="1"/>
    <col min="2818" max="2818" width="18.5703125" style="2" customWidth="1"/>
    <col min="2819" max="2819" width="19.7109375" style="2" customWidth="1"/>
    <col min="2820" max="2820" width="25.42578125" style="2" customWidth="1"/>
    <col min="2821" max="2821" width="12.28515625" style="2" customWidth="1"/>
    <col min="2822" max="2822" width="14.85546875" style="2" customWidth="1"/>
    <col min="2823" max="2823" width="17.42578125" style="2" customWidth="1"/>
    <col min="2824" max="2824" width="17.28515625" style="2" customWidth="1"/>
    <col min="2825" max="2825" width="15" style="2" customWidth="1"/>
    <col min="2826" max="2826" width="18.7109375" style="2" customWidth="1"/>
    <col min="2827" max="2827" width="12.7109375" style="2" bestFit="1" customWidth="1"/>
    <col min="2828" max="2828" width="18" style="2" customWidth="1"/>
    <col min="2829" max="2829" width="17.5703125" style="2" customWidth="1"/>
    <col min="2830" max="2830" width="14.28515625" style="2" customWidth="1"/>
    <col min="2831" max="2831" width="16.85546875" style="2" customWidth="1"/>
    <col min="2832" max="2832" width="17.28515625" style="2" customWidth="1"/>
    <col min="2833" max="2833" width="12.85546875" style="2" customWidth="1"/>
    <col min="2834" max="3072" width="9.140625" style="2"/>
    <col min="3073" max="3073" width="4.42578125" style="2" customWidth="1"/>
    <col min="3074" max="3074" width="18.5703125" style="2" customWidth="1"/>
    <col min="3075" max="3075" width="19.7109375" style="2" customWidth="1"/>
    <col min="3076" max="3076" width="25.42578125" style="2" customWidth="1"/>
    <col min="3077" max="3077" width="12.28515625" style="2" customWidth="1"/>
    <col min="3078" max="3078" width="14.85546875" style="2" customWidth="1"/>
    <col min="3079" max="3079" width="17.42578125" style="2" customWidth="1"/>
    <col min="3080" max="3080" width="17.28515625" style="2" customWidth="1"/>
    <col min="3081" max="3081" width="15" style="2" customWidth="1"/>
    <col min="3082" max="3082" width="18.7109375" style="2" customWidth="1"/>
    <col min="3083" max="3083" width="12.7109375" style="2" bestFit="1" customWidth="1"/>
    <col min="3084" max="3084" width="18" style="2" customWidth="1"/>
    <col min="3085" max="3085" width="17.5703125" style="2" customWidth="1"/>
    <col min="3086" max="3086" width="14.28515625" style="2" customWidth="1"/>
    <col min="3087" max="3087" width="16.85546875" style="2" customWidth="1"/>
    <col min="3088" max="3088" width="17.28515625" style="2" customWidth="1"/>
    <col min="3089" max="3089" width="12.85546875" style="2" customWidth="1"/>
    <col min="3090" max="3328" width="9.140625" style="2"/>
    <col min="3329" max="3329" width="4.42578125" style="2" customWidth="1"/>
    <col min="3330" max="3330" width="18.5703125" style="2" customWidth="1"/>
    <col min="3331" max="3331" width="19.7109375" style="2" customWidth="1"/>
    <col min="3332" max="3332" width="25.42578125" style="2" customWidth="1"/>
    <col min="3333" max="3333" width="12.28515625" style="2" customWidth="1"/>
    <col min="3334" max="3334" width="14.85546875" style="2" customWidth="1"/>
    <col min="3335" max="3335" width="17.42578125" style="2" customWidth="1"/>
    <col min="3336" max="3336" width="17.28515625" style="2" customWidth="1"/>
    <col min="3337" max="3337" width="15" style="2" customWidth="1"/>
    <col min="3338" max="3338" width="18.7109375" style="2" customWidth="1"/>
    <col min="3339" max="3339" width="12.7109375" style="2" bestFit="1" customWidth="1"/>
    <col min="3340" max="3340" width="18" style="2" customWidth="1"/>
    <col min="3341" max="3341" width="17.5703125" style="2" customWidth="1"/>
    <col min="3342" max="3342" width="14.28515625" style="2" customWidth="1"/>
    <col min="3343" max="3343" width="16.85546875" style="2" customWidth="1"/>
    <col min="3344" max="3344" width="17.28515625" style="2" customWidth="1"/>
    <col min="3345" max="3345" width="12.85546875" style="2" customWidth="1"/>
    <col min="3346" max="3584" width="9.140625" style="2"/>
    <col min="3585" max="3585" width="4.42578125" style="2" customWidth="1"/>
    <col min="3586" max="3586" width="18.5703125" style="2" customWidth="1"/>
    <col min="3587" max="3587" width="19.7109375" style="2" customWidth="1"/>
    <col min="3588" max="3588" width="25.42578125" style="2" customWidth="1"/>
    <col min="3589" max="3589" width="12.28515625" style="2" customWidth="1"/>
    <col min="3590" max="3590" width="14.85546875" style="2" customWidth="1"/>
    <col min="3591" max="3591" width="17.42578125" style="2" customWidth="1"/>
    <col min="3592" max="3592" width="17.28515625" style="2" customWidth="1"/>
    <col min="3593" max="3593" width="15" style="2" customWidth="1"/>
    <col min="3594" max="3594" width="18.7109375" style="2" customWidth="1"/>
    <col min="3595" max="3595" width="12.7109375" style="2" bestFit="1" customWidth="1"/>
    <col min="3596" max="3596" width="18" style="2" customWidth="1"/>
    <col min="3597" max="3597" width="17.5703125" style="2" customWidth="1"/>
    <col min="3598" max="3598" width="14.28515625" style="2" customWidth="1"/>
    <col min="3599" max="3599" width="16.85546875" style="2" customWidth="1"/>
    <col min="3600" max="3600" width="17.28515625" style="2" customWidth="1"/>
    <col min="3601" max="3601" width="12.85546875" style="2" customWidth="1"/>
    <col min="3602" max="3840" width="9.140625" style="2"/>
    <col min="3841" max="3841" width="4.42578125" style="2" customWidth="1"/>
    <col min="3842" max="3842" width="18.5703125" style="2" customWidth="1"/>
    <col min="3843" max="3843" width="19.7109375" style="2" customWidth="1"/>
    <col min="3844" max="3844" width="25.42578125" style="2" customWidth="1"/>
    <col min="3845" max="3845" width="12.28515625" style="2" customWidth="1"/>
    <col min="3846" max="3846" width="14.85546875" style="2" customWidth="1"/>
    <col min="3847" max="3847" width="17.42578125" style="2" customWidth="1"/>
    <col min="3848" max="3848" width="17.28515625" style="2" customWidth="1"/>
    <col min="3849" max="3849" width="15" style="2" customWidth="1"/>
    <col min="3850" max="3850" width="18.7109375" style="2" customWidth="1"/>
    <col min="3851" max="3851" width="12.7109375" style="2" bestFit="1" customWidth="1"/>
    <col min="3852" max="3852" width="18" style="2" customWidth="1"/>
    <col min="3853" max="3853" width="17.5703125" style="2" customWidth="1"/>
    <col min="3854" max="3854" width="14.28515625" style="2" customWidth="1"/>
    <col min="3855" max="3855" width="16.85546875" style="2" customWidth="1"/>
    <col min="3856" max="3856" width="17.28515625" style="2" customWidth="1"/>
    <col min="3857" max="3857" width="12.85546875" style="2" customWidth="1"/>
    <col min="3858" max="4096" width="9.140625" style="2"/>
    <col min="4097" max="4097" width="4.42578125" style="2" customWidth="1"/>
    <col min="4098" max="4098" width="18.5703125" style="2" customWidth="1"/>
    <col min="4099" max="4099" width="19.7109375" style="2" customWidth="1"/>
    <col min="4100" max="4100" width="25.42578125" style="2" customWidth="1"/>
    <col min="4101" max="4101" width="12.28515625" style="2" customWidth="1"/>
    <col min="4102" max="4102" width="14.85546875" style="2" customWidth="1"/>
    <col min="4103" max="4103" width="17.42578125" style="2" customWidth="1"/>
    <col min="4104" max="4104" width="17.28515625" style="2" customWidth="1"/>
    <col min="4105" max="4105" width="15" style="2" customWidth="1"/>
    <col min="4106" max="4106" width="18.7109375" style="2" customWidth="1"/>
    <col min="4107" max="4107" width="12.7109375" style="2" bestFit="1" customWidth="1"/>
    <col min="4108" max="4108" width="18" style="2" customWidth="1"/>
    <col min="4109" max="4109" width="17.5703125" style="2" customWidth="1"/>
    <col min="4110" max="4110" width="14.28515625" style="2" customWidth="1"/>
    <col min="4111" max="4111" width="16.85546875" style="2" customWidth="1"/>
    <col min="4112" max="4112" width="17.28515625" style="2" customWidth="1"/>
    <col min="4113" max="4113" width="12.85546875" style="2" customWidth="1"/>
    <col min="4114" max="4352" width="9.140625" style="2"/>
    <col min="4353" max="4353" width="4.42578125" style="2" customWidth="1"/>
    <col min="4354" max="4354" width="18.5703125" style="2" customWidth="1"/>
    <col min="4355" max="4355" width="19.7109375" style="2" customWidth="1"/>
    <col min="4356" max="4356" width="25.42578125" style="2" customWidth="1"/>
    <col min="4357" max="4357" width="12.28515625" style="2" customWidth="1"/>
    <col min="4358" max="4358" width="14.85546875" style="2" customWidth="1"/>
    <col min="4359" max="4359" width="17.42578125" style="2" customWidth="1"/>
    <col min="4360" max="4360" width="17.28515625" style="2" customWidth="1"/>
    <col min="4361" max="4361" width="15" style="2" customWidth="1"/>
    <col min="4362" max="4362" width="18.7109375" style="2" customWidth="1"/>
    <col min="4363" max="4363" width="12.7109375" style="2" bestFit="1" customWidth="1"/>
    <col min="4364" max="4364" width="18" style="2" customWidth="1"/>
    <col min="4365" max="4365" width="17.5703125" style="2" customWidth="1"/>
    <col min="4366" max="4366" width="14.28515625" style="2" customWidth="1"/>
    <col min="4367" max="4367" width="16.85546875" style="2" customWidth="1"/>
    <col min="4368" max="4368" width="17.28515625" style="2" customWidth="1"/>
    <col min="4369" max="4369" width="12.85546875" style="2" customWidth="1"/>
    <col min="4370" max="4608" width="9.140625" style="2"/>
    <col min="4609" max="4609" width="4.42578125" style="2" customWidth="1"/>
    <col min="4610" max="4610" width="18.5703125" style="2" customWidth="1"/>
    <col min="4611" max="4611" width="19.7109375" style="2" customWidth="1"/>
    <col min="4612" max="4612" width="25.42578125" style="2" customWidth="1"/>
    <col min="4613" max="4613" width="12.28515625" style="2" customWidth="1"/>
    <col min="4614" max="4614" width="14.85546875" style="2" customWidth="1"/>
    <col min="4615" max="4615" width="17.42578125" style="2" customWidth="1"/>
    <col min="4616" max="4616" width="17.28515625" style="2" customWidth="1"/>
    <col min="4617" max="4617" width="15" style="2" customWidth="1"/>
    <col min="4618" max="4618" width="18.7109375" style="2" customWidth="1"/>
    <col min="4619" max="4619" width="12.7109375" style="2" bestFit="1" customWidth="1"/>
    <col min="4620" max="4620" width="18" style="2" customWidth="1"/>
    <col min="4621" max="4621" width="17.5703125" style="2" customWidth="1"/>
    <col min="4622" max="4622" width="14.28515625" style="2" customWidth="1"/>
    <col min="4623" max="4623" width="16.85546875" style="2" customWidth="1"/>
    <col min="4624" max="4624" width="17.28515625" style="2" customWidth="1"/>
    <col min="4625" max="4625" width="12.85546875" style="2" customWidth="1"/>
    <col min="4626" max="4864" width="9.140625" style="2"/>
    <col min="4865" max="4865" width="4.42578125" style="2" customWidth="1"/>
    <col min="4866" max="4866" width="18.5703125" style="2" customWidth="1"/>
    <col min="4867" max="4867" width="19.7109375" style="2" customWidth="1"/>
    <col min="4868" max="4868" width="25.42578125" style="2" customWidth="1"/>
    <col min="4869" max="4869" width="12.28515625" style="2" customWidth="1"/>
    <col min="4870" max="4870" width="14.85546875" style="2" customWidth="1"/>
    <col min="4871" max="4871" width="17.42578125" style="2" customWidth="1"/>
    <col min="4872" max="4872" width="17.28515625" style="2" customWidth="1"/>
    <col min="4873" max="4873" width="15" style="2" customWidth="1"/>
    <col min="4874" max="4874" width="18.7109375" style="2" customWidth="1"/>
    <col min="4875" max="4875" width="12.7109375" style="2" bestFit="1" customWidth="1"/>
    <col min="4876" max="4876" width="18" style="2" customWidth="1"/>
    <col min="4877" max="4877" width="17.5703125" style="2" customWidth="1"/>
    <col min="4878" max="4878" width="14.28515625" style="2" customWidth="1"/>
    <col min="4879" max="4879" width="16.85546875" style="2" customWidth="1"/>
    <col min="4880" max="4880" width="17.28515625" style="2" customWidth="1"/>
    <col min="4881" max="4881" width="12.85546875" style="2" customWidth="1"/>
    <col min="4882" max="5120" width="9.140625" style="2"/>
    <col min="5121" max="5121" width="4.42578125" style="2" customWidth="1"/>
    <col min="5122" max="5122" width="18.5703125" style="2" customWidth="1"/>
    <col min="5123" max="5123" width="19.7109375" style="2" customWidth="1"/>
    <col min="5124" max="5124" width="25.42578125" style="2" customWidth="1"/>
    <col min="5125" max="5125" width="12.28515625" style="2" customWidth="1"/>
    <col min="5126" max="5126" width="14.85546875" style="2" customWidth="1"/>
    <col min="5127" max="5127" width="17.42578125" style="2" customWidth="1"/>
    <col min="5128" max="5128" width="17.28515625" style="2" customWidth="1"/>
    <col min="5129" max="5129" width="15" style="2" customWidth="1"/>
    <col min="5130" max="5130" width="18.7109375" style="2" customWidth="1"/>
    <col min="5131" max="5131" width="12.7109375" style="2" bestFit="1" customWidth="1"/>
    <col min="5132" max="5132" width="18" style="2" customWidth="1"/>
    <col min="5133" max="5133" width="17.5703125" style="2" customWidth="1"/>
    <col min="5134" max="5134" width="14.28515625" style="2" customWidth="1"/>
    <col min="5135" max="5135" width="16.85546875" style="2" customWidth="1"/>
    <col min="5136" max="5136" width="17.28515625" style="2" customWidth="1"/>
    <col min="5137" max="5137" width="12.85546875" style="2" customWidth="1"/>
    <col min="5138" max="5376" width="9.140625" style="2"/>
    <col min="5377" max="5377" width="4.42578125" style="2" customWidth="1"/>
    <col min="5378" max="5378" width="18.5703125" style="2" customWidth="1"/>
    <col min="5379" max="5379" width="19.7109375" style="2" customWidth="1"/>
    <col min="5380" max="5380" width="25.42578125" style="2" customWidth="1"/>
    <col min="5381" max="5381" width="12.28515625" style="2" customWidth="1"/>
    <col min="5382" max="5382" width="14.85546875" style="2" customWidth="1"/>
    <col min="5383" max="5383" width="17.42578125" style="2" customWidth="1"/>
    <col min="5384" max="5384" width="17.28515625" style="2" customWidth="1"/>
    <col min="5385" max="5385" width="15" style="2" customWidth="1"/>
    <col min="5386" max="5386" width="18.7109375" style="2" customWidth="1"/>
    <col min="5387" max="5387" width="12.7109375" style="2" bestFit="1" customWidth="1"/>
    <col min="5388" max="5388" width="18" style="2" customWidth="1"/>
    <col min="5389" max="5389" width="17.5703125" style="2" customWidth="1"/>
    <col min="5390" max="5390" width="14.28515625" style="2" customWidth="1"/>
    <col min="5391" max="5391" width="16.85546875" style="2" customWidth="1"/>
    <col min="5392" max="5392" width="17.28515625" style="2" customWidth="1"/>
    <col min="5393" max="5393" width="12.85546875" style="2" customWidth="1"/>
    <col min="5394" max="5632" width="9.140625" style="2"/>
    <col min="5633" max="5633" width="4.42578125" style="2" customWidth="1"/>
    <col min="5634" max="5634" width="18.5703125" style="2" customWidth="1"/>
    <col min="5635" max="5635" width="19.7109375" style="2" customWidth="1"/>
    <col min="5636" max="5636" width="25.42578125" style="2" customWidth="1"/>
    <col min="5637" max="5637" width="12.28515625" style="2" customWidth="1"/>
    <col min="5638" max="5638" width="14.85546875" style="2" customWidth="1"/>
    <col min="5639" max="5639" width="17.42578125" style="2" customWidth="1"/>
    <col min="5640" max="5640" width="17.28515625" style="2" customWidth="1"/>
    <col min="5641" max="5641" width="15" style="2" customWidth="1"/>
    <col min="5642" max="5642" width="18.7109375" style="2" customWidth="1"/>
    <col min="5643" max="5643" width="12.7109375" style="2" bestFit="1" customWidth="1"/>
    <col min="5644" max="5644" width="18" style="2" customWidth="1"/>
    <col min="5645" max="5645" width="17.5703125" style="2" customWidth="1"/>
    <col min="5646" max="5646" width="14.28515625" style="2" customWidth="1"/>
    <col min="5647" max="5647" width="16.85546875" style="2" customWidth="1"/>
    <col min="5648" max="5648" width="17.28515625" style="2" customWidth="1"/>
    <col min="5649" max="5649" width="12.85546875" style="2" customWidth="1"/>
    <col min="5650" max="5888" width="9.140625" style="2"/>
    <col min="5889" max="5889" width="4.42578125" style="2" customWidth="1"/>
    <col min="5890" max="5890" width="18.5703125" style="2" customWidth="1"/>
    <col min="5891" max="5891" width="19.7109375" style="2" customWidth="1"/>
    <col min="5892" max="5892" width="25.42578125" style="2" customWidth="1"/>
    <col min="5893" max="5893" width="12.28515625" style="2" customWidth="1"/>
    <col min="5894" max="5894" width="14.85546875" style="2" customWidth="1"/>
    <col min="5895" max="5895" width="17.42578125" style="2" customWidth="1"/>
    <col min="5896" max="5896" width="17.28515625" style="2" customWidth="1"/>
    <col min="5897" max="5897" width="15" style="2" customWidth="1"/>
    <col min="5898" max="5898" width="18.7109375" style="2" customWidth="1"/>
    <col min="5899" max="5899" width="12.7109375" style="2" bestFit="1" customWidth="1"/>
    <col min="5900" max="5900" width="18" style="2" customWidth="1"/>
    <col min="5901" max="5901" width="17.5703125" style="2" customWidth="1"/>
    <col min="5902" max="5902" width="14.28515625" style="2" customWidth="1"/>
    <col min="5903" max="5903" width="16.85546875" style="2" customWidth="1"/>
    <col min="5904" max="5904" width="17.28515625" style="2" customWidth="1"/>
    <col min="5905" max="5905" width="12.85546875" style="2" customWidth="1"/>
    <col min="5906" max="6144" width="9.140625" style="2"/>
    <col min="6145" max="6145" width="4.42578125" style="2" customWidth="1"/>
    <col min="6146" max="6146" width="18.5703125" style="2" customWidth="1"/>
    <col min="6147" max="6147" width="19.7109375" style="2" customWidth="1"/>
    <col min="6148" max="6148" width="25.42578125" style="2" customWidth="1"/>
    <col min="6149" max="6149" width="12.28515625" style="2" customWidth="1"/>
    <col min="6150" max="6150" width="14.85546875" style="2" customWidth="1"/>
    <col min="6151" max="6151" width="17.42578125" style="2" customWidth="1"/>
    <col min="6152" max="6152" width="17.28515625" style="2" customWidth="1"/>
    <col min="6153" max="6153" width="15" style="2" customWidth="1"/>
    <col min="6154" max="6154" width="18.7109375" style="2" customWidth="1"/>
    <col min="6155" max="6155" width="12.7109375" style="2" bestFit="1" customWidth="1"/>
    <col min="6156" max="6156" width="18" style="2" customWidth="1"/>
    <col min="6157" max="6157" width="17.5703125" style="2" customWidth="1"/>
    <col min="6158" max="6158" width="14.28515625" style="2" customWidth="1"/>
    <col min="6159" max="6159" width="16.85546875" style="2" customWidth="1"/>
    <col min="6160" max="6160" width="17.28515625" style="2" customWidth="1"/>
    <col min="6161" max="6161" width="12.85546875" style="2" customWidth="1"/>
    <col min="6162" max="6400" width="9.140625" style="2"/>
    <col min="6401" max="6401" width="4.42578125" style="2" customWidth="1"/>
    <col min="6402" max="6402" width="18.5703125" style="2" customWidth="1"/>
    <col min="6403" max="6403" width="19.7109375" style="2" customWidth="1"/>
    <col min="6404" max="6404" width="25.42578125" style="2" customWidth="1"/>
    <col min="6405" max="6405" width="12.28515625" style="2" customWidth="1"/>
    <col min="6406" max="6406" width="14.85546875" style="2" customWidth="1"/>
    <col min="6407" max="6407" width="17.42578125" style="2" customWidth="1"/>
    <col min="6408" max="6408" width="17.28515625" style="2" customWidth="1"/>
    <col min="6409" max="6409" width="15" style="2" customWidth="1"/>
    <col min="6410" max="6410" width="18.7109375" style="2" customWidth="1"/>
    <col min="6411" max="6411" width="12.7109375" style="2" bestFit="1" customWidth="1"/>
    <col min="6412" max="6412" width="18" style="2" customWidth="1"/>
    <col min="6413" max="6413" width="17.5703125" style="2" customWidth="1"/>
    <col min="6414" max="6414" width="14.28515625" style="2" customWidth="1"/>
    <col min="6415" max="6415" width="16.85546875" style="2" customWidth="1"/>
    <col min="6416" max="6416" width="17.28515625" style="2" customWidth="1"/>
    <col min="6417" max="6417" width="12.85546875" style="2" customWidth="1"/>
    <col min="6418" max="6656" width="9.140625" style="2"/>
    <col min="6657" max="6657" width="4.42578125" style="2" customWidth="1"/>
    <col min="6658" max="6658" width="18.5703125" style="2" customWidth="1"/>
    <col min="6659" max="6659" width="19.7109375" style="2" customWidth="1"/>
    <col min="6660" max="6660" width="25.42578125" style="2" customWidth="1"/>
    <col min="6661" max="6661" width="12.28515625" style="2" customWidth="1"/>
    <col min="6662" max="6662" width="14.85546875" style="2" customWidth="1"/>
    <col min="6663" max="6663" width="17.42578125" style="2" customWidth="1"/>
    <col min="6664" max="6664" width="17.28515625" style="2" customWidth="1"/>
    <col min="6665" max="6665" width="15" style="2" customWidth="1"/>
    <col min="6666" max="6666" width="18.7109375" style="2" customWidth="1"/>
    <col min="6667" max="6667" width="12.7109375" style="2" bestFit="1" customWidth="1"/>
    <col min="6668" max="6668" width="18" style="2" customWidth="1"/>
    <col min="6669" max="6669" width="17.5703125" style="2" customWidth="1"/>
    <col min="6670" max="6670" width="14.28515625" style="2" customWidth="1"/>
    <col min="6671" max="6671" width="16.85546875" style="2" customWidth="1"/>
    <col min="6672" max="6672" width="17.28515625" style="2" customWidth="1"/>
    <col min="6673" max="6673" width="12.85546875" style="2" customWidth="1"/>
    <col min="6674" max="6912" width="9.140625" style="2"/>
    <col min="6913" max="6913" width="4.42578125" style="2" customWidth="1"/>
    <col min="6914" max="6914" width="18.5703125" style="2" customWidth="1"/>
    <col min="6915" max="6915" width="19.7109375" style="2" customWidth="1"/>
    <col min="6916" max="6916" width="25.42578125" style="2" customWidth="1"/>
    <col min="6917" max="6917" width="12.28515625" style="2" customWidth="1"/>
    <col min="6918" max="6918" width="14.85546875" style="2" customWidth="1"/>
    <col min="6919" max="6919" width="17.42578125" style="2" customWidth="1"/>
    <col min="6920" max="6920" width="17.28515625" style="2" customWidth="1"/>
    <col min="6921" max="6921" width="15" style="2" customWidth="1"/>
    <col min="6922" max="6922" width="18.7109375" style="2" customWidth="1"/>
    <col min="6923" max="6923" width="12.7109375" style="2" bestFit="1" customWidth="1"/>
    <col min="6924" max="6924" width="18" style="2" customWidth="1"/>
    <col min="6925" max="6925" width="17.5703125" style="2" customWidth="1"/>
    <col min="6926" max="6926" width="14.28515625" style="2" customWidth="1"/>
    <col min="6927" max="6927" width="16.85546875" style="2" customWidth="1"/>
    <col min="6928" max="6928" width="17.28515625" style="2" customWidth="1"/>
    <col min="6929" max="6929" width="12.85546875" style="2" customWidth="1"/>
    <col min="6930" max="7168" width="9.140625" style="2"/>
    <col min="7169" max="7169" width="4.42578125" style="2" customWidth="1"/>
    <col min="7170" max="7170" width="18.5703125" style="2" customWidth="1"/>
    <col min="7171" max="7171" width="19.7109375" style="2" customWidth="1"/>
    <col min="7172" max="7172" width="25.42578125" style="2" customWidth="1"/>
    <col min="7173" max="7173" width="12.28515625" style="2" customWidth="1"/>
    <col min="7174" max="7174" width="14.85546875" style="2" customWidth="1"/>
    <col min="7175" max="7175" width="17.42578125" style="2" customWidth="1"/>
    <col min="7176" max="7176" width="17.28515625" style="2" customWidth="1"/>
    <col min="7177" max="7177" width="15" style="2" customWidth="1"/>
    <col min="7178" max="7178" width="18.7109375" style="2" customWidth="1"/>
    <col min="7179" max="7179" width="12.7109375" style="2" bestFit="1" customWidth="1"/>
    <col min="7180" max="7180" width="18" style="2" customWidth="1"/>
    <col min="7181" max="7181" width="17.5703125" style="2" customWidth="1"/>
    <col min="7182" max="7182" width="14.28515625" style="2" customWidth="1"/>
    <col min="7183" max="7183" width="16.85546875" style="2" customWidth="1"/>
    <col min="7184" max="7184" width="17.28515625" style="2" customWidth="1"/>
    <col min="7185" max="7185" width="12.85546875" style="2" customWidth="1"/>
    <col min="7186" max="7424" width="9.140625" style="2"/>
    <col min="7425" max="7425" width="4.42578125" style="2" customWidth="1"/>
    <col min="7426" max="7426" width="18.5703125" style="2" customWidth="1"/>
    <col min="7427" max="7427" width="19.7109375" style="2" customWidth="1"/>
    <col min="7428" max="7428" width="25.42578125" style="2" customWidth="1"/>
    <col min="7429" max="7429" width="12.28515625" style="2" customWidth="1"/>
    <col min="7430" max="7430" width="14.85546875" style="2" customWidth="1"/>
    <col min="7431" max="7431" width="17.42578125" style="2" customWidth="1"/>
    <col min="7432" max="7432" width="17.28515625" style="2" customWidth="1"/>
    <col min="7433" max="7433" width="15" style="2" customWidth="1"/>
    <col min="7434" max="7434" width="18.7109375" style="2" customWidth="1"/>
    <col min="7435" max="7435" width="12.7109375" style="2" bestFit="1" customWidth="1"/>
    <col min="7436" max="7436" width="18" style="2" customWidth="1"/>
    <col min="7437" max="7437" width="17.5703125" style="2" customWidth="1"/>
    <col min="7438" max="7438" width="14.28515625" style="2" customWidth="1"/>
    <col min="7439" max="7439" width="16.85546875" style="2" customWidth="1"/>
    <col min="7440" max="7440" width="17.28515625" style="2" customWidth="1"/>
    <col min="7441" max="7441" width="12.85546875" style="2" customWidth="1"/>
    <col min="7442" max="7680" width="9.140625" style="2"/>
    <col min="7681" max="7681" width="4.42578125" style="2" customWidth="1"/>
    <col min="7682" max="7682" width="18.5703125" style="2" customWidth="1"/>
    <col min="7683" max="7683" width="19.7109375" style="2" customWidth="1"/>
    <col min="7684" max="7684" width="25.42578125" style="2" customWidth="1"/>
    <col min="7685" max="7685" width="12.28515625" style="2" customWidth="1"/>
    <col min="7686" max="7686" width="14.85546875" style="2" customWidth="1"/>
    <col min="7687" max="7687" width="17.42578125" style="2" customWidth="1"/>
    <col min="7688" max="7688" width="17.28515625" style="2" customWidth="1"/>
    <col min="7689" max="7689" width="15" style="2" customWidth="1"/>
    <col min="7690" max="7690" width="18.7109375" style="2" customWidth="1"/>
    <col min="7691" max="7691" width="12.7109375" style="2" bestFit="1" customWidth="1"/>
    <col min="7692" max="7692" width="18" style="2" customWidth="1"/>
    <col min="7693" max="7693" width="17.5703125" style="2" customWidth="1"/>
    <col min="7694" max="7694" width="14.28515625" style="2" customWidth="1"/>
    <col min="7695" max="7695" width="16.85546875" style="2" customWidth="1"/>
    <col min="7696" max="7696" width="17.28515625" style="2" customWidth="1"/>
    <col min="7697" max="7697" width="12.85546875" style="2" customWidth="1"/>
    <col min="7698" max="7936" width="9.140625" style="2"/>
    <col min="7937" max="7937" width="4.42578125" style="2" customWidth="1"/>
    <col min="7938" max="7938" width="18.5703125" style="2" customWidth="1"/>
    <col min="7939" max="7939" width="19.7109375" style="2" customWidth="1"/>
    <col min="7940" max="7940" width="25.42578125" style="2" customWidth="1"/>
    <col min="7941" max="7941" width="12.28515625" style="2" customWidth="1"/>
    <col min="7942" max="7942" width="14.85546875" style="2" customWidth="1"/>
    <col min="7943" max="7943" width="17.42578125" style="2" customWidth="1"/>
    <col min="7944" max="7944" width="17.28515625" style="2" customWidth="1"/>
    <col min="7945" max="7945" width="15" style="2" customWidth="1"/>
    <col min="7946" max="7946" width="18.7109375" style="2" customWidth="1"/>
    <col min="7947" max="7947" width="12.7109375" style="2" bestFit="1" customWidth="1"/>
    <col min="7948" max="7948" width="18" style="2" customWidth="1"/>
    <col min="7949" max="7949" width="17.5703125" style="2" customWidth="1"/>
    <col min="7950" max="7950" width="14.28515625" style="2" customWidth="1"/>
    <col min="7951" max="7951" width="16.85546875" style="2" customWidth="1"/>
    <col min="7952" max="7952" width="17.28515625" style="2" customWidth="1"/>
    <col min="7953" max="7953" width="12.85546875" style="2" customWidth="1"/>
    <col min="7954" max="8192" width="9.140625" style="2"/>
    <col min="8193" max="8193" width="4.42578125" style="2" customWidth="1"/>
    <col min="8194" max="8194" width="18.5703125" style="2" customWidth="1"/>
    <col min="8195" max="8195" width="19.7109375" style="2" customWidth="1"/>
    <col min="8196" max="8196" width="25.42578125" style="2" customWidth="1"/>
    <col min="8197" max="8197" width="12.28515625" style="2" customWidth="1"/>
    <col min="8198" max="8198" width="14.85546875" style="2" customWidth="1"/>
    <col min="8199" max="8199" width="17.42578125" style="2" customWidth="1"/>
    <col min="8200" max="8200" width="17.28515625" style="2" customWidth="1"/>
    <col min="8201" max="8201" width="15" style="2" customWidth="1"/>
    <col min="8202" max="8202" width="18.7109375" style="2" customWidth="1"/>
    <col min="8203" max="8203" width="12.7109375" style="2" bestFit="1" customWidth="1"/>
    <col min="8204" max="8204" width="18" style="2" customWidth="1"/>
    <col min="8205" max="8205" width="17.5703125" style="2" customWidth="1"/>
    <col min="8206" max="8206" width="14.28515625" style="2" customWidth="1"/>
    <col min="8207" max="8207" width="16.85546875" style="2" customWidth="1"/>
    <col min="8208" max="8208" width="17.28515625" style="2" customWidth="1"/>
    <col min="8209" max="8209" width="12.85546875" style="2" customWidth="1"/>
    <col min="8210" max="8448" width="9.140625" style="2"/>
    <col min="8449" max="8449" width="4.42578125" style="2" customWidth="1"/>
    <col min="8450" max="8450" width="18.5703125" style="2" customWidth="1"/>
    <col min="8451" max="8451" width="19.7109375" style="2" customWidth="1"/>
    <col min="8452" max="8452" width="25.42578125" style="2" customWidth="1"/>
    <col min="8453" max="8453" width="12.28515625" style="2" customWidth="1"/>
    <col min="8454" max="8454" width="14.85546875" style="2" customWidth="1"/>
    <col min="8455" max="8455" width="17.42578125" style="2" customWidth="1"/>
    <col min="8456" max="8456" width="17.28515625" style="2" customWidth="1"/>
    <col min="8457" max="8457" width="15" style="2" customWidth="1"/>
    <col min="8458" max="8458" width="18.7109375" style="2" customWidth="1"/>
    <col min="8459" max="8459" width="12.7109375" style="2" bestFit="1" customWidth="1"/>
    <col min="8460" max="8460" width="18" style="2" customWidth="1"/>
    <col min="8461" max="8461" width="17.5703125" style="2" customWidth="1"/>
    <col min="8462" max="8462" width="14.28515625" style="2" customWidth="1"/>
    <col min="8463" max="8463" width="16.85546875" style="2" customWidth="1"/>
    <col min="8464" max="8464" width="17.28515625" style="2" customWidth="1"/>
    <col min="8465" max="8465" width="12.85546875" style="2" customWidth="1"/>
    <col min="8466" max="8704" width="9.140625" style="2"/>
    <col min="8705" max="8705" width="4.42578125" style="2" customWidth="1"/>
    <col min="8706" max="8706" width="18.5703125" style="2" customWidth="1"/>
    <col min="8707" max="8707" width="19.7109375" style="2" customWidth="1"/>
    <col min="8708" max="8708" width="25.42578125" style="2" customWidth="1"/>
    <col min="8709" max="8709" width="12.28515625" style="2" customWidth="1"/>
    <col min="8710" max="8710" width="14.85546875" style="2" customWidth="1"/>
    <col min="8711" max="8711" width="17.42578125" style="2" customWidth="1"/>
    <col min="8712" max="8712" width="17.28515625" style="2" customWidth="1"/>
    <col min="8713" max="8713" width="15" style="2" customWidth="1"/>
    <col min="8714" max="8714" width="18.7109375" style="2" customWidth="1"/>
    <col min="8715" max="8715" width="12.7109375" style="2" bestFit="1" customWidth="1"/>
    <col min="8716" max="8716" width="18" style="2" customWidth="1"/>
    <col min="8717" max="8717" width="17.5703125" style="2" customWidth="1"/>
    <col min="8718" max="8718" width="14.28515625" style="2" customWidth="1"/>
    <col min="8719" max="8719" width="16.85546875" style="2" customWidth="1"/>
    <col min="8720" max="8720" width="17.28515625" style="2" customWidth="1"/>
    <col min="8721" max="8721" width="12.85546875" style="2" customWidth="1"/>
    <col min="8722" max="8960" width="9.140625" style="2"/>
    <col min="8961" max="8961" width="4.42578125" style="2" customWidth="1"/>
    <col min="8962" max="8962" width="18.5703125" style="2" customWidth="1"/>
    <col min="8963" max="8963" width="19.7109375" style="2" customWidth="1"/>
    <col min="8964" max="8964" width="25.42578125" style="2" customWidth="1"/>
    <col min="8965" max="8965" width="12.28515625" style="2" customWidth="1"/>
    <col min="8966" max="8966" width="14.85546875" style="2" customWidth="1"/>
    <col min="8967" max="8967" width="17.42578125" style="2" customWidth="1"/>
    <col min="8968" max="8968" width="17.28515625" style="2" customWidth="1"/>
    <col min="8969" max="8969" width="15" style="2" customWidth="1"/>
    <col min="8970" max="8970" width="18.7109375" style="2" customWidth="1"/>
    <col min="8971" max="8971" width="12.7109375" style="2" bestFit="1" customWidth="1"/>
    <col min="8972" max="8972" width="18" style="2" customWidth="1"/>
    <col min="8973" max="8973" width="17.5703125" style="2" customWidth="1"/>
    <col min="8974" max="8974" width="14.28515625" style="2" customWidth="1"/>
    <col min="8975" max="8975" width="16.85546875" style="2" customWidth="1"/>
    <col min="8976" max="8976" width="17.28515625" style="2" customWidth="1"/>
    <col min="8977" max="8977" width="12.85546875" style="2" customWidth="1"/>
    <col min="8978" max="9216" width="9.140625" style="2"/>
    <col min="9217" max="9217" width="4.42578125" style="2" customWidth="1"/>
    <col min="9218" max="9218" width="18.5703125" style="2" customWidth="1"/>
    <col min="9219" max="9219" width="19.7109375" style="2" customWidth="1"/>
    <col min="9220" max="9220" width="25.42578125" style="2" customWidth="1"/>
    <col min="9221" max="9221" width="12.28515625" style="2" customWidth="1"/>
    <col min="9222" max="9222" width="14.85546875" style="2" customWidth="1"/>
    <col min="9223" max="9223" width="17.42578125" style="2" customWidth="1"/>
    <col min="9224" max="9224" width="17.28515625" style="2" customWidth="1"/>
    <col min="9225" max="9225" width="15" style="2" customWidth="1"/>
    <col min="9226" max="9226" width="18.7109375" style="2" customWidth="1"/>
    <col min="9227" max="9227" width="12.7109375" style="2" bestFit="1" customWidth="1"/>
    <col min="9228" max="9228" width="18" style="2" customWidth="1"/>
    <col min="9229" max="9229" width="17.5703125" style="2" customWidth="1"/>
    <col min="9230" max="9230" width="14.28515625" style="2" customWidth="1"/>
    <col min="9231" max="9231" width="16.85546875" style="2" customWidth="1"/>
    <col min="9232" max="9232" width="17.28515625" style="2" customWidth="1"/>
    <col min="9233" max="9233" width="12.85546875" style="2" customWidth="1"/>
    <col min="9234" max="9472" width="9.140625" style="2"/>
    <col min="9473" max="9473" width="4.42578125" style="2" customWidth="1"/>
    <col min="9474" max="9474" width="18.5703125" style="2" customWidth="1"/>
    <col min="9475" max="9475" width="19.7109375" style="2" customWidth="1"/>
    <col min="9476" max="9476" width="25.42578125" style="2" customWidth="1"/>
    <col min="9477" max="9477" width="12.28515625" style="2" customWidth="1"/>
    <col min="9478" max="9478" width="14.85546875" style="2" customWidth="1"/>
    <col min="9479" max="9479" width="17.42578125" style="2" customWidth="1"/>
    <col min="9480" max="9480" width="17.28515625" style="2" customWidth="1"/>
    <col min="9481" max="9481" width="15" style="2" customWidth="1"/>
    <col min="9482" max="9482" width="18.7109375" style="2" customWidth="1"/>
    <col min="9483" max="9483" width="12.7109375" style="2" bestFit="1" customWidth="1"/>
    <col min="9484" max="9484" width="18" style="2" customWidth="1"/>
    <col min="9485" max="9485" width="17.5703125" style="2" customWidth="1"/>
    <col min="9486" max="9486" width="14.28515625" style="2" customWidth="1"/>
    <col min="9487" max="9487" width="16.85546875" style="2" customWidth="1"/>
    <col min="9488" max="9488" width="17.28515625" style="2" customWidth="1"/>
    <col min="9489" max="9489" width="12.85546875" style="2" customWidth="1"/>
    <col min="9490" max="9728" width="9.140625" style="2"/>
    <col min="9729" max="9729" width="4.42578125" style="2" customWidth="1"/>
    <col min="9730" max="9730" width="18.5703125" style="2" customWidth="1"/>
    <col min="9731" max="9731" width="19.7109375" style="2" customWidth="1"/>
    <col min="9732" max="9732" width="25.42578125" style="2" customWidth="1"/>
    <col min="9733" max="9733" width="12.28515625" style="2" customWidth="1"/>
    <col min="9734" max="9734" width="14.85546875" style="2" customWidth="1"/>
    <col min="9735" max="9735" width="17.42578125" style="2" customWidth="1"/>
    <col min="9736" max="9736" width="17.28515625" style="2" customWidth="1"/>
    <col min="9737" max="9737" width="15" style="2" customWidth="1"/>
    <col min="9738" max="9738" width="18.7109375" style="2" customWidth="1"/>
    <col min="9739" max="9739" width="12.7109375" style="2" bestFit="1" customWidth="1"/>
    <col min="9740" max="9740" width="18" style="2" customWidth="1"/>
    <col min="9741" max="9741" width="17.5703125" style="2" customWidth="1"/>
    <col min="9742" max="9742" width="14.28515625" style="2" customWidth="1"/>
    <col min="9743" max="9743" width="16.85546875" style="2" customWidth="1"/>
    <col min="9744" max="9744" width="17.28515625" style="2" customWidth="1"/>
    <col min="9745" max="9745" width="12.85546875" style="2" customWidth="1"/>
    <col min="9746" max="9984" width="9.140625" style="2"/>
    <col min="9985" max="9985" width="4.42578125" style="2" customWidth="1"/>
    <col min="9986" max="9986" width="18.5703125" style="2" customWidth="1"/>
    <col min="9987" max="9987" width="19.7109375" style="2" customWidth="1"/>
    <col min="9988" max="9988" width="25.42578125" style="2" customWidth="1"/>
    <col min="9989" max="9989" width="12.28515625" style="2" customWidth="1"/>
    <col min="9990" max="9990" width="14.85546875" style="2" customWidth="1"/>
    <col min="9991" max="9991" width="17.42578125" style="2" customWidth="1"/>
    <col min="9992" max="9992" width="17.28515625" style="2" customWidth="1"/>
    <col min="9993" max="9993" width="15" style="2" customWidth="1"/>
    <col min="9994" max="9994" width="18.7109375" style="2" customWidth="1"/>
    <col min="9995" max="9995" width="12.7109375" style="2" bestFit="1" customWidth="1"/>
    <col min="9996" max="9996" width="18" style="2" customWidth="1"/>
    <col min="9997" max="9997" width="17.5703125" style="2" customWidth="1"/>
    <col min="9998" max="9998" width="14.28515625" style="2" customWidth="1"/>
    <col min="9999" max="9999" width="16.85546875" style="2" customWidth="1"/>
    <col min="10000" max="10000" width="17.28515625" style="2" customWidth="1"/>
    <col min="10001" max="10001" width="12.85546875" style="2" customWidth="1"/>
    <col min="10002" max="10240" width="9.140625" style="2"/>
    <col min="10241" max="10241" width="4.42578125" style="2" customWidth="1"/>
    <col min="10242" max="10242" width="18.5703125" style="2" customWidth="1"/>
    <col min="10243" max="10243" width="19.7109375" style="2" customWidth="1"/>
    <col min="10244" max="10244" width="25.42578125" style="2" customWidth="1"/>
    <col min="10245" max="10245" width="12.28515625" style="2" customWidth="1"/>
    <col min="10246" max="10246" width="14.85546875" style="2" customWidth="1"/>
    <col min="10247" max="10247" width="17.42578125" style="2" customWidth="1"/>
    <col min="10248" max="10248" width="17.28515625" style="2" customWidth="1"/>
    <col min="10249" max="10249" width="15" style="2" customWidth="1"/>
    <col min="10250" max="10250" width="18.7109375" style="2" customWidth="1"/>
    <col min="10251" max="10251" width="12.7109375" style="2" bestFit="1" customWidth="1"/>
    <col min="10252" max="10252" width="18" style="2" customWidth="1"/>
    <col min="10253" max="10253" width="17.5703125" style="2" customWidth="1"/>
    <col min="10254" max="10254" width="14.28515625" style="2" customWidth="1"/>
    <col min="10255" max="10255" width="16.85546875" style="2" customWidth="1"/>
    <col min="10256" max="10256" width="17.28515625" style="2" customWidth="1"/>
    <col min="10257" max="10257" width="12.85546875" style="2" customWidth="1"/>
    <col min="10258" max="10496" width="9.140625" style="2"/>
    <col min="10497" max="10497" width="4.42578125" style="2" customWidth="1"/>
    <col min="10498" max="10498" width="18.5703125" style="2" customWidth="1"/>
    <col min="10499" max="10499" width="19.7109375" style="2" customWidth="1"/>
    <col min="10500" max="10500" width="25.42578125" style="2" customWidth="1"/>
    <col min="10501" max="10501" width="12.28515625" style="2" customWidth="1"/>
    <col min="10502" max="10502" width="14.85546875" style="2" customWidth="1"/>
    <col min="10503" max="10503" width="17.42578125" style="2" customWidth="1"/>
    <col min="10504" max="10504" width="17.28515625" style="2" customWidth="1"/>
    <col min="10505" max="10505" width="15" style="2" customWidth="1"/>
    <col min="10506" max="10506" width="18.7109375" style="2" customWidth="1"/>
    <col min="10507" max="10507" width="12.7109375" style="2" bestFit="1" customWidth="1"/>
    <col min="10508" max="10508" width="18" style="2" customWidth="1"/>
    <col min="10509" max="10509" width="17.5703125" style="2" customWidth="1"/>
    <col min="10510" max="10510" width="14.28515625" style="2" customWidth="1"/>
    <col min="10511" max="10511" width="16.85546875" style="2" customWidth="1"/>
    <col min="10512" max="10512" width="17.28515625" style="2" customWidth="1"/>
    <col min="10513" max="10513" width="12.85546875" style="2" customWidth="1"/>
    <col min="10514" max="10752" width="9.140625" style="2"/>
    <col min="10753" max="10753" width="4.42578125" style="2" customWidth="1"/>
    <col min="10754" max="10754" width="18.5703125" style="2" customWidth="1"/>
    <col min="10755" max="10755" width="19.7109375" style="2" customWidth="1"/>
    <col min="10756" max="10756" width="25.42578125" style="2" customWidth="1"/>
    <col min="10757" max="10757" width="12.28515625" style="2" customWidth="1"/>
    <col min="10758" max="10758" width="14.85546875" style="2" customWidth="1"/>
    <col min="10759" max="10759" width="17.42578125" style="2" customWidth="1"/>
    <col min="10760" max="10760" width="17.28515625" style="2" customWidth="1"/>
    <col min="10761" max="10761" width="15" style="2" customWidth="1"/>
    <col min="10762" max="10762" width="18.7109375" style="2" customWidth="1"/>
    <col min="10763" max="10763" width="12.7109375" style="2" bestFit="1" customWidth="1"/>
    <col min="10764" max="10764" width="18" style="2" customWidth="1"/>
    <col min="10765" max="10765" width="17.5703125" style="2" customWidth="1"/>
    <col min="10766" max="10766" width="14.28515625" style="2" customWidth="1"/>
    <col min="10767" max="10767" width="16.85546875" style="2" customWidth="1"/>
    <col min="10768" max="10768" width="17.28515625" style="2" customWidth="1"/>
    <col min="10769" max="10769" width="12.85546875" style="2" customWidth="1"/>
    <col min="10770" max="11008" width="9.140625" style="2"/>
    <col min="11009" max="11009" width="4.42578125" style="2" customWidth="1"/>
    <col min="11010" max="11010" width="18.5703125" style="2" customWidth="1"/>
    <col min="11011" max="11011" width="19.7109375" style="2" customWidth="1"/>
    <col min="11012" max="11012" width="25.42578125" style="2" customWidth="1"/>
    <col min="11013" max="11013" width="12.28515625" style="2" customWidth="1"/>
    <col min="11014" max="11014" width="14.85546875" style="2" customWidth="1"/>
    <col min="11015" max="11015" width="17.42578125" style="2" customWidth="1"/>
    <col min="11016" max="11016" width="17.28515625" style="2" customWidth="1"/>
    <col min="11017" max="11017" width="15" style="2" customWidth="1"/>
    <col min="11018" max="11018" width="18.7109375" style="2" customWidth="1"/>
    <col min="11019" max="11019" width="12.7109375" style="2" bestFit="1" customWidth="1"/>
    <col min="11020" max="11020" width="18" style="2" customWidth="1"/>
    <col min="11021" max="11021" width="17.5703125" style="2" customWidth="1"/>
    <col min="11022" max="11022" width="14.28515625" style="2" customWidth="1"/>
    <col min="11023" max="11023" width="16.85546875" style="2" customWidth="1"/>
    <col min="11024" max="11024" width="17.28515625" style="2" customWidth="1"/>
    <col min="11025" max="11025" width="12.85546875" style="2" customWidth="1"/>
    <col min="11026" max="11264" width="9.140625" style="2"/>
    <col min="11265" max="11265" width="4.42578125" style="2" customWidth="1"/>
    <col min="11266" max="11266" width="18.5703125" style="2" customWidth="1"/>
    <col min="11267" max="11267" width="19.7109375" style="2" customWidth="1"/>
    <col min="11268" max="11268" width="25.42578125" style="2" customWidth="1"/>
    <col min="11269" max="11269" width="12.28515625" style="2" customWidth="1"/>
    <col min="11270" max="11270" width="14.85546875" style="2" customWidth="1"/>
    <col min="11271" max="11271" width="17.42578125" style="2" customWidth="1"/>
    <col min="11272" max="11272" width="17.28515625" style="2" customWidth="1"/>
    <col min="11273" max="11273" width="15" style="2" customWidth="1"/>
    <col min="11274" max="11274" width="18.7109375" style="2" customWidth="1"/>
    <col min="11275" max="11275" width="12.7109375" style="2" bestFit="1" customWidth="1"/>
    <col min="11276" max="11276" width="18" style="2" customWidth="1"/>
    <col min="11277" max="11277" width="17.5703125" style="2" customWidth="1"/>
    <col min="11278" max="11278" width="14.28515625" style="2" customWidth="1"/>
    <col min="11279" max="11279" width="16.85546875" style="2" customWidth="1"/>
    <col min="11280" max="11280" width="17.28515625" style="2" customWidth="1"/>
    <col min="11281" max="11281" width="12.85546875" style="2" customWidth="1"/>
    <col min="11282" max="11520" width="9.140625" style="2"/>
    <col min="11521" max="11521" width="4.42578125" style="2" customWidth="1"/>
    <col min="11522" max="11522" width="18.5703125" style="2" customWidth="1"/>
    <col min="11523" max="11523" width="19.7109375" style="2" customWidth="1"/>
    <col min="11524" max="11524" width="25.42578125" style="2" customWidth="1"/>
    <col min="11525" max="11525" width="12.28515625" style="2" customWidth="1"/>
    <col min="11526" max="11526" width="14.85546875" style="2" customWidth="1"/>
    <col min="11527" max="11527" width="17.42578125" style="2" customWidth="1"/>
    <col min="11528" max="11528" width="17.28515625" style="2" customWidth="1"/>
    <col min="11529" max="11529" width="15" style="2" customWidth="1"/>
    <col min="11530" max="11530" width="18.7109375" style="2" customWidth="1"/>
    <col min="11531" max="11531" width="12.7109375" style="2" bestFit="1" customWidth="1"/>
    <col min="11532" max="11532" width="18" style="2" customWidth="1"/>
    <col min="11533" max="11533" width="17.5703125" style="2" customWidth="1"/>
    <col min="11534" max="11534" width="14.28515625" style="2" customWidth="1"/>
    <col min="11535" max="11535" width="16.85546875" style="2" customWidth="1"/>
    <col min="11536" max="11536" width="17.28515625" style="2" customWidth="1"/>
    <col min="11537" max="11537" width="12.85546875" style="2" customWidth="1"/>
    <col min="11538" max="11776" width="9.140625" style="2"/>
    <col min="11777" max="11777" width="4.42578125" style="2" customWidth="1"/>
    <col min="11778" max="11778" width="18.5703125" style="2" customWidth="1"/>
    <col min="11779" max="11779" width="19.7109375" style="2" customWidth="1"/>
    <col min="11780" max="11780" width="25.42578125" style="2" customWidth="1"/>
    <col min="11781" max="11781" width="12.28515625" style="2" customWidth="1"/>
    <col min="11782" max="11782" width="14.85546875" style="2" customWidth="1"/>
    <col min="11783" max="11783" width="17.42578125" style="2" customWidth="1"/>
    <col min="11784" max="11784" width="17.28515625" style="2" customWidth="1"/>
    <col min="11785" max="11785" width="15" style="2" customWidth="1"/>
    <col min="11786" max="11786" width="18.7109375" style="2" customWidth="1"/>
    <col min="11787" max="11787" width="12.7109375" style="2" bestFit="1" customWidth="1"/>
    <col min="11788" max="11788" width="18" style="2" customWidth="1"/>
    <col min="11789" max="11789" width="17.5703125" style="2" customWidth="1"/>
    <col min="11790" max="11790" width="14.28515625" style="2" customWidth="1"/>
    <col min="11791" max="11791" width="16.85546875" style="2" customWidth="1"/>
    <col min="11792" max="11792" width="17.28515625" style="2" customWidth="1"/>
    <col min="11793" max="11793" width="12.85546875" style="2" customWidth="1"/>
    <col min="11794" max="12032" width="9.140625" style="2"/>
    <col min="12033" max="12033" width="4.42578125" style="2" customWidth="1"/>
    <col min="12034" max="12034" width="18.5703125" style="2" customWidth="1"/>
    <col min="12035" max="12035" width="19.7109375" style="2" customWidth="1"/>
    <col min="12036" max="12036" width="25.42578125" style="2" customWidth="1"/>
    <col min="12037" max="12037" width="12.28515625" style="2" customWidth="1"/>
    <col min="12038" max="12038" width="14.85546875" style="2" customWidth="1"/>
    <col min="12039" max="12039" width="17.42578125" style="2" customWidth="1"/>
    <col min="12040" max="12040" width="17.28515625" style="2" customWidth="1"/>
    <col min="12041" max="12041" width="15" style="2" customWidth="1"/>
    <col min="12042" max="12042" width="18.7109375" style="2" customWidth="1"/>
    <col min="12043" max="12043" width="12.7109375" style="2" bestFit="1" customWidth="1"/>
    <col min="12044" max="12044" width="18" style="2" customWidth="1"/>
    <col min="12045" max="12045" width="17.5703125" style="2" customWidth="1"/>
    <col min="12046" max="12046" width="14.28515625" style="2" customWidth="1"/>
    <col min="12047" max="12047" width="16.85546875" style="2" customWidth="1"/>
    <col min="12048" max="12048" width="17.28515625" style="2" customWidth="1"/>
    <col min="12049" max="12049" width="12.85546875" style="2" customWidth="1"/>
    <col min="12050" max="12288" width="9.140625" style="2"/>
    <col min="12289" max="12289" width="4.42578125" style="2" customWidth="1"/>
    <col min="12290" max="12290" width="18.5703125" style="2" customWidth="1"/>
    <col min="12291" max="12291" width="19.7109375" style="2" customWidth="1"/>
    <col min="12292" max="12292" width="25.42578125" style="2" customWidth="1"/>
    <col min="12293" max="12293" width="12.28515625" style="2" customWidth="1"/>
    <col min="12294" max="12294" width="14.85546875" style="2" customWidth="1"/>
    <col min="12295" max="12295" width="17.42578125" style="2" customWidth="1"/>
    <col min="12296" max="12296" width="17.28515625" style="2" customWidth="1"/>
    <col min="12297" max="12297" width="15" style="2" customWidth="1"/>
    <col min="12298" max="12298" width="18.7109375" style="2" customWidth="1"/>
    <col min="12299" max="12299" width="12.7109375" style="2" bestFit="1" customWidth="1"/>
    <col min="12300" max="12300" width="18" style="2" customWidth="1"/>
    <col min="12301" max="12301" width="17.5703125" style="2" customWidth="1"/>
    <col min="12302" max="12302" width="14.28515625" style="2" customWidth="1"/>
    <col min="12303" max="12303" width="16.85546875" style="2" customWidth="1"/>
    <col min="12304" max="12304" width="17.28515625" style="2" customWidth="1"/>
    <col min="12305" max="12305" width="12.85546875" style="2" customWidth="1"/>
    <col min="12306" max="12544" width="9.140625" style="2"/>
    <col min="12545" max="12545" width="4.42578125" style="2" customWidth="1"/>
    <col min="12546" max="12546" width="18.5703125" style="2" customWidth="1"/>
    <col min="12547" max="12547" width="19.7109375" style="2" customWidth="1"/>
    <col min="12548" max="12548" width="25.42578125" style="2" customWidth="1"/>
    <col min="12549" max="12549" width="12.28515625" style="2" customWidth="1"/>
    <col min="12550" max="12550" width="14.85546875" style="2" customWidth="1"/>
    <col min="12551" max="12551" width="17.42578125" style="2" customWidth="1"/>
    <col min="12552" max="12552" width="17.28515625" style="2" customWidth="1"/>
    <col min="12553" max="12553" width="15" style="2" customWidth="1"/>
    <col min="12554" max="12554" width="18.7109375" style="2" customWidth="1"/>
    <col min="12555" max="12555" width="12.7109375" style="2" bestFit="1" customWidth="1"/>
    <col min="12556" max="12556" width="18" style="2" customWidth="1"/>
    <col min="12557" max="12557" width="17.5703125" style="2" customWidth="1"/>
    <col min="12558" max="12558" width="14.28515625" style="2" customWidth="1"/>
    <col min="12559" max="12559" width="16.85546875" style="2" customWidth="1"/>
    <col min="12560" max="12560" width="17.28515625" style="2" customWidth="1"/>
    <col min="12561" max="12561" width="12.85546875" style="2" customWidth="1"/>
    <col min="12562" max="12800" width="9.140625" style="2"/>
    <col min="12801" max="12801" width="4.42578125" style="2" customWidth="1"/>
    <col min="12802" max="12802" width="18.5703125" style="2" customWidth="1"/>
    <col min="12803" max="12803" width="19.7109375" style="2" customWidth="1"/>
    <col min="12804" max="12804" width="25.42578125" style="2" customWidth="1"/>
    <col min="12805" max="12805" width="12.28515625" style="2" customWidth="1"/>
    <col min="12806" max="12806" width="14.85546875" style="2" customWidth="1"/>
    <col min="12807" max="12807" width="17.42578125" style="2" customWidth="1"/>
    <col min="12808" max="12808" width="17.28515625" style="2" customWidth="1"/>
    <col min="12809" max="12809" width="15" style="2" customWidth="1"/>
    <col min="12810" max="12810" width="18.7109375" style="2" customWidth="1"/>
    <col min="12811" max="12811" width="12.7109375" style="2" bestFit="1" customWidth="1"/>
    <col min="12812" max="12812" width="18" style="2" customWidth="1"/>
    <col min="12813" max="12813" width="17.5703125" style="2" customWidth="1"/>
    <col min="12814" max="12814" width="14.28515625" style="2" customWidth="1"/>
    <col min="12815" max="12815" width="16.85546875" style="2" customWidth="1"/>
    <col min="12816" max="12816" width="17.28515625" style="2" customWidth="1"/>
    <col min="12817" max="12817" width="12.85546875" style="2" customWidth="1"/>
    <col min="12818" max="13056" width="9.140625" style="2"/>
    <col min="13057" max="13057" width="4.42578125" style="2" customWidth="1"/>
    <col min="13058" max="13058" width="18.5703125" style="2" customWidth="1"/>
    <col min="13059" max="13059" width="19.7109375" style="2" customWidth="1"/>
    <col min="13060" max="13060" width="25.42578125" style="2" customWidth="1"/>
    <col min="13061" max="13061" width="12.28515625" style="2" customWidth="1"/>
    <col min="13062" max="13062" width="14.85546875" style="2" customWidth="1"/>
    <col min="13063" max="13063" width="17.42578125" style="2" customWidth="1"/>
    <col min="13064" max="13064" width="17.28515625" style="2" customWidth="1"/>
    <col min="13065" max="13065" width="15" style="2" customWidth="1"/>
    <col min="13066" max="13066" width="18.7109375" style="2" customWidth="1"/>
    <col min="13067" max="13067" width="12.7109375" style="2" bestFit="1" customWidth="1"/>
    <col min="13068" max="13068" width="18" style="2" customWidth="1"/>
    <col min="13069" max="13069" width="17.5703125" style="2" customWidth="1"/>
    <col min="13070" max="13070" width="14.28515625" style="2" customWidth="1"/>
    <col min="13071" max="13071" width="16.85546875" style="2" customWidth="1"/>
    <col min="13072" max="13072" width="17.28515625" style="2" customWidth="1"/>
    <col min="13073" max="13073" width="12.85546875" style="2" customWidth="1"/>
    <col min="13074" max="13312" width="9.140625" style="2"/>
    <col min="13313" max="13313" width="4.42578125" style="2" customWidth="1"/>
    <col min="13314" max="13314" width="18.5703125" style="2" customWidth="1"/>
    <col min="13315" max="13315" width="19.7109375" style="2" customWidth="1"/>
    <col min="13316" max="13316" width="25.42578125" style="2" customWidth="1"/>
    <col min="13317" max="13317" width="12.28515625" style="2" customWidth="1"/>
    <col min="13318" max="13318" width="14.85546875" style="2" customWidth="1"/>
    <col min="13319" max="13319" width="17.42578125" style="2" customWidth="1"/>
    <col min="13320" max="13320" width="17.28515625" style="2" customWidth="1"/>
    <col min="13321" max="13321" width="15" style="2" customWidth="1"/>
    <col min="13322" max="13322" width="18.7109375" style="2" customWidth="1"/>
    <col min="13323" max="13323" width="12.7109375" style="2" bestFit="1" customWidth="1"/>
    <col min="13324" max="13324" width="18" style="2" customWidth="1"/>
    <col min="13325" max="13325" width="17.5703125" style="2" customWidth="1"/>
    <col min="13326" max="13326" width="14.28515625" style="2" customWidth="1"/>
    <col min="13327" max="13327" width="16.85546875" style="2" customWidth="1"/>
    <col min="13328" max="13328" width="17.28515625" style="2" customWidth="1"/>
    <col min="13329" max="13329" width="12.85546875" style="2" customWidth="1"/>
    <col min="13330" max="13568" width="9.140625" style="2"/>
    <col min="13569" max="13569" width="4.42578125" style="2" customWidth="1"/>
    <col min="13570" max="13570" width="18.5703125" style="2" customWidth="1"/>
    <col min="13571" max="13571" width="19.7109375" style="2" customWidth="1"/>
    <col min="13572" max="13572" width="25.42578125" style="2" customWidth="1"/>
    <col min="13573" max="13573" width="12.28515625" style="2" customWidth="1"/>
    <col min="13574" max="13574" width="14.85546875" style="2" customWidth="1"/>
    <col min="13575" max="13575" width="17.42578125" style="2" customWidth="1"/>
    <col min="13576" max="13576" width="17.28515625" style="2" customWidth="1"/>
    <col min="13577" max="13577" width="15" style="2" customWidth="1"/>
    <col min="13578" max="13578" width="18.7109375" style="2" customWidth="1"/>
    <col min="13579" max="13579" width="12.7109375" style="2" bestFit="1" customWidth="1"/>
    <col min="13580" max="13580" width="18" style="2" customWidth="1"/>
    <col min="13581" max="13581" width="17.5703125" style="2" customWidth="1"/>
    <col min="13582" max="13582" width="14.28515625" style="2" customWidth="1"/>
    <col min="13583" max="13583" width="16.85546875" style="2" customWidth="1"/>
    <col min="13584" max="13584" width="17.28515625" style="2" customWidth="1"/>
    <col min="13585" max="13585" width="12.85546875" style="2" customWidth="1"/>
    <col min="13586" max="13824" width="9.140625" style="2"/>
    <col min="13825" max="13825" width="4.42578125" style="2" customWidth="1"/>
    <col min="13826" max="13826" width="18.5703125" style="2" customWidth="1"/>
    <col min="13827" max="13827" width="19.7109375" style="2" customWidth="1"/>
    <col min="13828" max="13828" width="25.42578125" style="2" customWidth="1"/>
    <col min="13829" max="13829" width="12.28515625" style="2" customWidth="1"/>
    <col min="13830" max="13830" width="14.85546875" style="2" customWidth="1"/>
    <col min="13831" max="13831" width="17.42578125" style="2" customWidth="1"/>
    <col min="13832" max="13832" width="17.28515625" style="2" customWidth="1"/>
    <col min="13833" max="13833" width="15" style="2" customWidth="1"/>
    <col min="13834" max="13834" width="18.7109375" style="2" customWidth="1"/>
    <col min="13835" max="13835" width="12.7109375" style="2" bestFit="1" customWidth="1"/>
    <col min="13836" max="13836" width="18" style="2" customWidth="1"/>
    <col min="13837" max="13837" width="17.5703125" style="2" customWidth="1"/>
    <col min="13838" max="13838" width="14.28515625" style="2" customWidth="1"/>
    <col min="13839" max="13839" width="16.85546875" style="2" customWidth="1"/>
    <col min="13840" max="13840" width="17.28515625" style="2" customWidth="1"/>
    <col min="13841" max="13841" width="12.85546875" style="2" customWidth="1"/>
    <col min="13842" max="14080" width="9.140625" style="2"/>
    <col min="14081" max="14081" width="4.42578125" style="2" customWidth="1"/>
    <col min="14082" max="14082" width="18.5703125" style="2" customWidth="1"/>
    <col min="14083" max="14083" width="19.7109375" style="2" customWidth="1"/>
    <col min="14084" max="14084" width="25.42578125" style="2" customWidth="1"/>
    <col min="14085" max="14085" width="12.28515625" style="2" customWidth="1"/>
    <col min="14086" max="14086" width="14.85546875" style="2" customWidth="1"/>
    <col min="14087" max="14087" width="17.42578125" style="2" customWidth="1"/>
    <col min="14088" max="14088" width="17.28515625" style="2" customWidth="1"/>
    <col min="14089" max="14089" width="15" style="2" customWidth="1"/>
    <col min="14090" max="14090" width="18.7109375" style="2" customWidth="1"/>
    <col min="14091" max="14091" width="12.7109375" style="2" bestFit="1" customWidth="1"/>
    <col min="14092" max="14092" width="18" style="2" customWidth="1"/>
    <col min="14093" max="14093" width="17.5703125" style="2" customWidth="1"/>
    <col min="14094" max="14094" width="14.28515625" style="2" customWidth="1"/>
    <col min="14095" max="14095" width="16.85546875" style="2" customWidth="1"/>
    <col min="14096" max="14096" width="17.28515625" style="2" customWidth="1"/>
    <col min="14097" max="14097" width="12.85546875" style="2" customWidth="1"/>
    <col min="14098" max="14336" width="9.140625" style="2"/>
    <col min="14337" max="14337" width="4.42578125" style="2" customWidth="1"/>
    <col min="14338" max="14338" width="18.5703125" style="2" customWidth="1"/>
    <col min="14339" max="14339" width="19.7109375" style="2" customWidth="1"/>
    <col min="14340" max="14340" width="25.42578125" style="2" customWidth="1"/>
    <col min="14341" max="14341" width="12.28515625" style="2" customWidth="1"/>
    <col min="14342" max="14342" width="14.85546875" style="2" customWidth="1"/>
    <col min="14343" max="14343" width="17.42578125" style="2" customWidth="1"/>
    <col min="14344" max="14344" width="17.28515625" style="2" customWidth="1"/>
    <col min="14345" max="14345" width="15" style="2" customWidth="1"/>
    <col min="14346" max="14346" width="18.7109375" style="2" customWidth="1"/>
    <col min="14347" max="14347" width="12.7109375" style="2" bestFit="1" customWidth="1"/>
    <col min="14348" max="14348" width="18" style="2" customWidth="1"/>
    <col min="14349" max="14349" width="17.5703125" style="2" customWidth="1"/>
    <col min="14350" max="14350" width="14.28515625" style="2" customWidth="1"/>
    <col min="14351" max="14351" width="16.85546875" style="2" customWidth="1"/>
    <col min="14352" max="14352" width="17.28515625" style="2" customWidth="1"/>
    <col min="14353" max="14353" width="12.85546875" style="2" customWidth="1"/>
    <col min="14354" max="14592" width="9.140625" style="2"/>
    <col min="14593" max="14593" width="4.42578125" style="2" customWidth="1"/>
    <col min="14594" max="14594" width="18.5703125" style="2" customWidth="1"/>
    <col min="14595" max="14595" width="19.7109375" style="2" customWidth="1"/>
    <col min="14596" max="14596" width="25.42578125" style="2" customWidth="1"/>
    <col min="14597" max="14597" width="12.28515625" style="2" customWidth="1"/>
    <col min="14598" max="14598" width="14.85546875" style="2" customWidth="1"/>
    <col min="14599" max="14599" width="17.42578125" style="2" customWidth="1"/>
    <col min="14600" max="14600" width="17.28515625" style="2" customWidth="1"/>
    <col min="14601" max="14601" width="15" style="2" customWidth="1"/>
    <col min="14602" max="14602" width="18.7109375" style="2" customWidth="1"/>
    <col min="14603" max="14603" width="12.7109375" style="2" bestFit="1" customWidth="1"/>
    <col min="14604" max="14604" width="18" style="2" customWidth="1"/>
    <col min="14605" max="14605" width="17.5703125" style="2" customWidth="1"/>
    <col min="14606" max="14606" width="14.28515625" style="2" customWidth="1"/>
    <col min="14607" max="14607" width="16.85546875" style="2" customWidth="1"/>
    <col min="14608" max="14608" width="17.28515625" style="2" customWidth="1"/>
    <col min="14609" max="14609" width="12.85546875" style="2" customWidth="1"/>
    <col min="14610" max="14848" width="9.140625" style="2"/>
    <col min="14849" max="14849" width="4.42578125" style="2" customWidth="1"/>
    <col min="14850" max="14850" width="18.5703125" style="2" customWidth="1"/>
    <col min="14851" max="14851" width="19.7109375" style="2" customWidth="1"/>
    <col min="14852" max="14852" width="25.42578125" style="2" customWidth="1"/>
    <col min="14853" max="14853" width="12.28515625" style="2" customWidth="1"/>
    <col min="14854" max="14854" width="14.85546875" style="2" customWidth="1"/>
    <col min="14855" max="14855" width="17.42578125" style="2" customWidth="1"/>
    <col min="14856" max="14856" width="17.28515625" style="2" customWidth="1"/>
    <col min="14857" max="14857" width="15" style="2" customWidth="1"/>
    <col min="14858" max="14858" width="18.7109375" style="2" customWidth="1"/>
    <col min="14859" max="14859" width="12.7109375" style="2" bestFit="1" customWidth="1"/>
    <col min="14860" max="14860" width="18" style="2" customWidth="1"/>
    <col min="14861" max="14861" width="17.5703125" style="2" customWidth="1"/>
    <col min="14862" max="14862" width="14.28515625" style="2" customWidth="1"/>
    <col min="14863" max="14863" width="16.85546875" style="2" customWidth="1"/>
    <col min="14864" max="14864" width="17.28515625" style="2" customWidth="1"/>
    <col min="14865" max="14865" width="12.85546875" style="2" customWidth="1"/>
    <col min="14866" max="15104" width="9.140625" style="2"/>
    <col min="15105" max="15105" width="4.42578125" style="2" customWidth="1"/>
    <col min="15106" max="15106" width="18.5703125" style="2" customWidth="1"/>
    <col min="15107" max="15107" width="19.7109375" style="2" customWidth="1"/>
    <col min="15108" max="15108" width="25.42578125" style="2" customWidth="1"/>
    <col min="15109" max="15109" width="12.28515625" style="2" customWidth="1"/>
    <col min="15110" max="15110" width="14.85546875" style="2" customWidth="1"/>
    <col min="15111" max="15111" width="17.42578125" style="2" customWidth="1"/>
    <col min="15112" max="15112" width="17.28515625" style="2" customWidth="1"/>
    <col min="15113" max="15113" width="15" style="2" customWidth="1"/>
    <col min="15114" max="15114" width="18.7109375" style="2" customWidth="1"/>
    <col min="15115" max="15115" width="12.7109375" style="2" bestFit="1" customWidth="1"/>
    <col min="15116" max="15116" width="18" style="2" customWidth="1"/>
    <col min="15117" max="15117" width="17.5703125" style="2" customWidth="1"/>
    <col min="15118" max="15118" width="14.28515625" style="2" customWidth="1"/>
    <col min="15119" max="15119" width="16.85546875" style="2" customWidth="1"/>
    <col min="15120" max="15120" width="17.28515625" style="2" customWidth="1"/>
    <col min="15121" max="15121" width="12.85546875" style="2" customWidth="1"/>
    <col min="15122" max="15360" width="9.140625" style="2"/>
    <col min="15361" max="15361" width="4.42578125" style="2" customWidth="1"/>
    <col min="15362" max="15362" width="18.5703125" style="2" customWidth="1"/>
    <col min="15363" max="15363" width="19.7109375" style="2" customWidth="1"/>
    <col min="15364" max="15364" width="25.42578125" style="2" customWidth="1"/>
    <col min="15365" max="15365" width="12.28515625" style="2" customWidth="1"/>
    <col min="15366" max="15366" width="14.85546875" style="2" customWidth="1"/>
    <col min="15367" max="15367" width="17.42578125" style="2" customWidth="1"/>
    <col min="15368" max="15368" width="17.28515625" style="2" customWidth="1"/>
    <col min="15369" max="15369" width="15" style="2" customWidth="1"/>
    <col min="15370" max="15370" width="18.7109375" style="2" customWidth="1"/>
    <col min="15371" max="15371" width="12.7109375" style="2" bestFit="1" customWidth="1"/>
    <col min="15372" max="15372" width="18" style="2" customWidth="1"/>
    <col min="15373" max="15373" width="17.5703125" style="2" customWidth="1"/>
    <col min="15374" max="15374" width="14.28515625" style="2" customWidth="1"/>
    <col min="15375" max="15375" width="16.85546875" style="2" customWidth="1"/>
    <col min="15376" max="15376" width="17.28515625" style="2" customWidth="1"/>
    <col min="15377" max="15377" width="12.85546875" style="2" customWidth="1"/>
    <col min="15378" max="15616" width="9.140625" style="2"/>
    <col min="15617" max="15617" width="4.42578125" style="2" customWidth="1"/>
    <col min="15618" max="15618" width="18.5703125" style="2" customWidth="1"/>
    <col min="15619" max="15619" width="19.7109375" style="2" customWidth="1"/>
    <col min="15620" max="15620" width="25.42578125" style="2" customWidth="1"/>
    <col min="15621" max="15621" width="12.28515625" style="2" customWidth="1"/>
    <col min="15622" max="15622" width="14.85546875" style="2" customWidth="1"/>
    <col min="15623" max="15623" width="17.42578125" style="2" customWidth="1"/>
    <col min="15624" max="15624" width="17.28515625" style="2" customWidth="1"/>
    <col min="15625" max="15625" width="15" style="2" customWidth="1"/>
    <col min="15626" max="15626" width="18.7109375" style="2" customWidth="1"/>
    <col min="15627" max="15627" width="12.7109375" style="2" bestFit="1" customWidth="1"/>
    <col min="15628" max="15628" width="18" style="2" customWidth="1"/>
    <col min="15629" max="15629" width="17.5703125" style="2" customWidth="1"/>
    <col min="15630" max="15630" width="14.28515625" style="2" customWidth="1"/>
    <col min="15631" max="15631" width="16.85546875" style="2" customWidth="1"/>
    <col min="15632" max="15632" width="17.28515625" style="2" customWidth="1"/>
    <col min="15633" max="15633" width="12.85546875" style="2" customWidth="1"/>
    <col min="15634" max="15872" width="9.140625" style="2"/>
    <col min="15873" max="15873" width="4.42578125" style="2" customWidth="1"/>
    <col min="15874" max="15874" width="18.5703125" style="2" customWidth="1"/>
    <col min="15875" max="15875" width="19.7109375" style="2" customWidth="1"/>
    <col min="15876" max="15876" width="25.42578125" style="2" customWidth="1"/>
    <col min="15877" max="15877" width="12.28515625" style="2" customWidth="1"/>
    <col min="15878" max="15878" width="14.85546875" style="2" customWidth="1"/>
    <col min="15879" max="15879" width="17.42578125" style="2" customWidth="1"/>
    <col min="15880" max="15880" width="17.28515625" style="2" customWidth="1"/>
    <col min="15881" max="15881" width="15" style="2" customWidth="1"/>
    <col min="15882" max="15882" width="18.7109375" style="2" customWidth="1"/>
    <col min="15883" max="15883" width="12.7109375" style="2" bestFit="1" customWidth="1"/>
    <col min="15884" max="15884" width="18" style="2" customWidth="1"/>
    <col min="15885" max="15885" width="17.5703125" style="2" customWidth="1"/>
    <col min="15886" max="15886" width="14.28515625" style="2" customWidth="1"/>
    <col min="15887" max="15887" width="16.85546875" style="2" customWidth="1"/>
    <col min="15888" max="15888" width="17.28515625" style="2" customWidth="1"/>
    <col min="15889" max="15889" width="12.85546875" style="2" customWidth="1"/>
    <col min="15890" max="16128" width="9.140625" style="2"/>
    <col min="16129" max="16129" width="4.42578125" style="2" customWidth="1"/>
    <col min="16130" max="16130" width="18.5703125" style="2" customWidth="1"/>
    <col min="16131" max="16131" width="19.7109375" style="2" customWidth="1"/>
    <col min="16132" max="16132" width="25.42578125" style="2" customWidth="1"/>
    <col min="16133" max="16133" width="12.28515625" style="2" customWidth="1"/>
    <col min="16134" max="16134" width="14.85546875" style="2" customWidth="1"/>
    <col min="16135" max="16135" width="17.42578125" style="2" customWidth="1"/>
    <col min="16136" max="16136" width="17.28515625" style="2" customWidth="1"/>
    <col min="16137" max="16137" width="15" style="2" customWidth="1"/>
    <col min="16138" max="16138" width="18.7109375" style="2" customWidth="1"/>
    <col min="16139" max="16139" width="12.7109375" style="2" bestFit="1" customWidth="1"/>
    <col min="16140" max="16140" width="18" style="2" customWidth="1"/>
    <col min="16141" max="16141" width="17.5703125" style="2" customWidth="1"/>
    <col min="16142" max="16142" width="14.28515625" style="2" customWidth="1"/>
    <col min="16143" max="16143" width="16.85546875" style="2" customWidth="1"/>
    <col min="16144" max="16144" width="17.28515625" style="2" customWidth="1"/>
    <col min="16145" max="16145" width="12.85546875" style="2" customWidth="1"/>
    <col min="16146" max="16384" width="9.140625" style="2"/>
  </cols>
  <sheetData>
    <row r="1" spans="1:18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16.899999999999999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35.450000000000003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ht="18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8" ht="7.15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18" customHeight="1" x14ac:dyDescent="0.2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 t="s">
        <v>4</v>
      </c>
    </row>
    <row r="7" spans="1:18" ht="40.9" customHeight="1" x14ac:dyDescent="0.25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10</v>
      </c>
      <c r="G7" s="7"/>
      <c r="H7" s="7" t="s">
        <v>11</v>
      </c>
      <c r="I7" s="7" t="s">
        <v>12</v>
      </c>
      <c r="J7" s="7"/>
      <c r="K7" s="7"/>
      <c r="L7" s="7"/>
      <c r="M7" s="7" t="s">
        <v>13</v>
      </c>
      <c r="N7" s="7"/>
      <c r="O7" s="7"/>
      <c r="P7" s="7" t="s">
        <v>14</v>
      </c>
      <c r="Q7" s="7"/>
      <c r="R7" s="8"/>
    </row>
    <row r="8" spans="1:18" ht="22.9" customHeight="1" x14ac:dyDescent="0.25">
      <c r="A8" s="7"/>
      <c r="B8" s="7"/>
      <c r="C8" s="7"/>
      <c r="D8" s="7"/>
      <c r="E8" s="7"/>
      <c r="F8" s="7"/>
      <c r="G8" s="7"/>
      <c r="H8" s="7"/>
      <c r="I8" s="7" t="s">
        <v>15</v>
      </c>
      <c r="J8" s="7"/>
      <c r="K8" s="7" t="s">
        <v>16</v>
      </c>
      <c r="L8" s="7"/>
      <c r="M8" s="7" t="s">
        <v>17</v>
      </c>
      <c r="N8" s="7" t="s">
        <v>18</v>
      </c>
      <c r="O8" s="7"/>
      <c r="P8" s="7"/>
      <c r="Q8" s="7"/>
      <c r="R8" s="8"/>
    </row>
    <row r="9" spans="1:18" x14ac:dyDescent="0.2">
      <c r="A9" s="7"/>
      <c r="B9" s="7"/>
      <c r="C9" s="7"/>
      <c r="D9" s="7"/>
      <c r="E9" s="7"/>
      <c r="F9" s="7" t="s">
        <v>19</v>
      </c>
      <c r="G9" s="7" t="s">
        <v>20</v>
      </c>
      <c r="H9" s="7"/>
      <c r="I9" s="7" t="s">
        <v>19</v>
      </c>
      <c r="J9" s="7" t="s">
        <v>20</v>
      </c>
      <c r="K9" s="7" t="s">
        <v>19</v>
      </c>
      <c r="L9" s="7" t="s">
        <v>20</v>
      </c>
      <c r="M9" s="7"/>
      <c r="N9" s="7"/>
      <c r="O9" s="7"/>
      <c r="P9" s="7"/>
      <c r="Q9" s="7"/>
      <c r="R9" s="9"/>
    </row>
    <row r="10" spans="1:18" ht="25.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21</v>
      </c>
      <c r="O10" s="7" t="s">
        <v>22</v>
      </c>
      <c r="P10" s="7"/>
      <c r="Q10" s="7"/>
      <c r="R10" s="9"/>
    </row>
    <row r="11" spans="1:18" ht="57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0" t="s">
        <v>23</v>
      </c>
      <c r="Q11" s="10" t="s">
        <v>24</v>
      </c>
      <c r="R11" s="8"/>
    </row>
    <row r="12" spans="1:18" ht="15.75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8"/>
    </row>
    <row r="13" spans="1:18" ht="132" hidden="1" customHeight="1" x14ac:dyDescent="0.25">
      <c r="A13" s="12">
        <v>1</v>
      </c>
      <c r="B13" s="12"/>
      <c r="C13" s="11"/>
      <c r="D13" s="11"/>
      <c r="E13" s="13"/>
      <c r="F13" s="14"/>
      <c r="G13" s="15"/>
      <c r="H13" s="15"/>
      <c r="I13" s="16"/>
      <c r="J13" s="17"/>
      <c r="K13" s="14"/>
      <c r="L13" s="15"/>
      <c r="M13" s="15"/>
      <c r="N13" s="18"/>
      <c r="O13" s="18"/>
      <c r="P13" s="15"/>
      <c r="Q13" s="19"/>
      <c r="R13" s="8"/>
    </row>
    <row r="14" spans="1:18" ht="111.75" customHeight="1" x14ac:dyDescent="0.25">
      <c r="A14" s="12">
        <v>1</v>
      </c>
      <c r="B14" s="20" t="s">
        <v>25</v>
      </c>
      <c r="C14" s="11" t="s">
        <v>26</v>
      </c>
      <c r="D14" s="11" t="s">
        <v>27</v>
      </c>
      <c r="E14" s="13" t="s">
        <v>28</v>
      </c>
      <c r="F14" s="14">
        <v>44014</v>
      </c>
      <c r="G14" s="15">
        <v>475000000</v>
      </c>
      <c r="H14" s="15">
        <v>475000000</v>
      </c>
      <c r="I14" s="16"/>
      <c r="J14" s="15"/>
      <c r="K14" s="12"/>
      <c r="L14" s="21">
        <v>0</v>
      </c>
      <c r="M14" s="15">
        <f>H14+J14</f>
        <v>475000000</v>
      </c>
      <c r="N14" s="18">
        <v>0</v>
      </c>
      <c r="O14" s="18">
        <v>0</v>
      </c>
      <c r="P14" s="22">
        <f>3596601.37</f>
        <v>3596601.37</v>
      </c>
      <c r="Q14" s="19">
        <v>0</v>
      </c>
      <c r="R14" s="8"/>
    </row>
    <row r="15" spans="1:18" ht="66" customHeight="1" x14ac:dyDescent="0.25">
      <c r="A15" s="23">
        <v>2</v>
      </c>
      <c r="B15" s="24" t="s">
        <v>29</v>
      </c>
      <c r="C15" s="25" t="s">
        <v>26</v>
      </c>
      <c r="D15" s="25" t="s">
        <v>30</v>
      </c>
      <c r="E15" s="26" t="s">
        <v>31</v>
      </c>
      <c r="F15" s="27">
        <v>44294</v>
      </c>
      <c r="G15" s="28">
        <v>569718000</v>
      </c>
      <c r="H15" s="28">
        <v>569718000</v>
      </c>
      <c r="I15" s="29"/>
      <c r="J15" s="30"/>
      <c r="K15" s="28"/>
      <c r="L15" s="31">
        <v>0</v>
      </c>
      <c r="M15" s="28">
        <f>H15+J15+J16+J17</f>
        <v>569718000</v>
      </c>
      <c r="N15" s="28">
        <v>0</v>
      </c>
      <c r="O15" s="28">
        <v>0</v>
      </c>
      <c r="P15" s="32">
        <f>4294677.49</f>
        <v>4294677.49</v>
      </c>
      <c r="Q15" s="28">
        <v>0</v>
      </c>
    </row>
    <row r="16" spans="1:18" ht="24" customHeight="1" x14ac:dyDescent="0.25">
      <c r="A16" s="33"/>
      <c r="B16" s="34"/>
      <c r="C16" s="25"/>
      <c r="D16" s="25"/>
      <c r="E16" s="26"/>
      <c r="F16" s="27"/>
      <c r="G16" s="28"/>
      <c r="H16" s="28"/>
      <c r="I16" s="35"/>
      <c r="J16" s="36"/>
      <c r="K16" s="28"/>
      <c r="L16" s="37"/>
      <c r="M16" s="28"/>
      <c r="N16" s="28"/>
      <c r="O16" s="28"/>
      <c r="P16" s="32"/>
      <c r="Q16" s="28"/>
    </row>
    <row r="17" spans="1:34" ht="21" customHeight="1" x14ac:dyDescent="0.25">
      <c r="A17" s="38"/>
      <c r="B17" s="39"/>
      <c r="C17" s="25"/>
      <c r="D17" s="25"/>
      <c r="E17" s="26"/>
      <c r="F17" s="27"/>
      <c r="G17" s="28"/>
      <c r="H17" s="28"/>
      <c r="I17" s="40"/>
      <c r="J17" s="41"/>
      <c r="K17" s="28"/>
      <c r="L17" s="42"/>
      <c r="M17" s="28"/>
      <c r="N17" s="28"/>
      <c r="O17" s="28"/>
      <c r="P17" s="32"/>
      <c r="Q17" s="28"/>
    </row>
    <row r="18" spans="1:34" ht="111.75" customHeight="1" x14ac:dyDescent="0.25">
      <c r="A18" s="12">
        <v>3</v>
      </c>
      <c r="B18" s="20" t="s">
        <v>25</v>
      </c>
      <c r="C18" s="11" t="s">
        <v>26</v>
      </c>
      <c r="D18" s="11" t="s">
        <v>32</v>
      </c>
      <c r="E18" s="13" t="s">
        <v>33</v>
      </c>
      <c r="F18" s="14">
        <v>44673</v>
      </c>
      <c r="G18" s="15">
        <v>238000000</v>
      </c>
      <c r="H18" s="15">
        <v>228000000</v>
      </c>
      <c r="I18" s="16"/>
      <c r="J18" s="15"/>
      <c r="K18" s="12"/>
      <c r="L18" s="21">
        <v>0</v>
      </c>
      <c r="M18" s="15">
        <f>168000000+35000000+25000000</f>
        <v>228000000</v>
      </c>
      <c r="N18" s="18">
        <v>0</v>
      </c>
      <c r="O18" s="18">
        <v>0</v>
      </c>
      <c r="P18" s="43">
        <f>1919242.02</f>
        <v>1919242.02</v>
      </c>
      <c r="Q18" s="44"/>
      <c r="R18" s="8"/>
    </row>
    <row r="19" spans="1:34" ht="109.5" customHeight="1" x14ac:dyDescent="0.25">
      <c r="A19" s="45">
        <v>4</v>
      </c>
      <c r="B19" s="20" t="s">
        <v>25</v>
      </c>
      <c r="C19" s="11" t="s">
        <v>26</v>
      </c>
      <c r="D19" s="11" t="s">
        <v>34</v>
      </c>
      <c r="E19" s="13" t="s">
        <v>35</v>
      </c>
      <c r="F19" s="14">
        <v>44926</v>
      </c>
      <c r="G19" s="15">
        <v>268000000</v>
      </c>
      <c r="H19" s="15"/>
      <c r="I19" s="16">
        <v>43845</v>
      </c>
      <c r="J19" s="15">
        <v>100000000</v>
      </c>
      <c r="K19" s="46"/>
      <c r="L19" s="21">
        <v>0</v>
      </c>
      <c r="M19" s="15">
        <f>100000000</f>
        <v>100000000</v>
      </c>
      <c r="N19" s="18">
        <v>0</v>
      </c>
      <c r="O19" s="47">
        <v>0</v>
      </c>
      <c r="P19" s="43">
        <f>379480.87</f>
        <v>379480.87</v>
      </c>
      <c r="Q19" s="48"/>
      <c r="R19" s="46"/>
      <c r="S19" s="46"/>
    </row>
    <row r="20" spans="1:34" ht="15.75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9"/>
      <c r="N20" s="46"/>
      <c r="O20" s="46"/>
      <c r="P20" s="50">
        <f>P13+P14+P15+P18+'Раздел 2'!M14+'Раздел 2'!M15+'Раздел 2'!M16</f>
        <v>9810520.8800000008</v>
      </c>
      <c r="Q20" s="46"/>
      <c r="R20" s="46"/>
      <c r="S20" s="46"/>
    </row>
    <row r="21" spans="1:34" ht="15.75" x14ac:dyDescent="0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34" ht="15.75" x14ac:dyDescent="0.25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34" ht="15.75" x14ac:dyDescent="0.25">
      <c r="A23" s="51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</row>
    <row r="24" spans="1:34" ht="15.75" x14ac:dyDescent="0.25">
      <c r="A24" s="52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</row>
    <row r="25" spans="1:34" ht="17.4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</row>
    <row r="26" spans="1:34" ht="14.4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</row>
    <row r="27" spans="1:34" ht="15.75" x14ac:dyDescent="0.2">
      <c r="A27" s="53"/>
      <c r="B27" s="53"/>
      <c r="C27" s="53"/>
      <c r="D27" s="53"/>
      <c r="E27" s="53"/>
      <c r="F27" s="53"/>
      <c r="G27" s="54"/>
      <c r="H27" s="54"/>
      <c r="I27" s="54"/>
      <c r="J27" s="54"/>
      <c r="K27" s="53"/>
      <c r="L27" s="53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</row>
    <row r="28" spans="1:34" ht="15.7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</row>
    <row r="29" spans="1:34" ht="15.7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</row>
    <row r="30" spans="1:34" ht="15.75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</row>
    <row r="31" spans="1:34" ht="15.7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</row>
    <row r="32" spans="1:34" ht="15.75" x14ac:dyDescent="0.25">
      <c r="A32" s="51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</row>
    <row r="33" spans="1:34" ht="15.75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</row>
    <row r="34" spans="1:34" ht="15.75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</row>
    <row r="35" spans="1:34" ht="15.75" x14ac:dyDescent="0.25">
      <c r="A35" s="45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</row>
    <row r="36" spans="1:34" ht="15.75" x14ac:dyDescent="0.2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</row>
    <row r="37" spans="1:34" ht="15.75" x14ac:dyDescent="0.25">
      <c r="A37" s="51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</row>
    <row r="38" spans="1:34" ht="15.75" x14ac:dyDescent="0.25">
      <c r="A38" s="52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</row>
    <row r="39" spans="1:34" ht="49.9" customHeight="1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</row>
    <row r="40" spans="1:34" ht="15.75" x14ac:dyDescent="0.2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</row>
    <row r="41" spans="1:34" ht="13.15" customHeight="1" x14ac:dyDescent="0.2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7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</row>
    <row r="42" spans="1:34" ht="13.15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7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</row>
    <row r="43" spans="1:34" ht="15.75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4"/>
      <c r="Q43" s="54"/>
      <c r="R43" s="5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</row>
    <row r="44" spans="1:34" ht="15.7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</row>
    <row r="45" spans="1:34" ht="15.7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</row>
    <row r="46" spans="1:34" ht="15.7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</row>
    <row r="47" spans="1:34" ht="15.7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</row>
    <row r="48" spans="1:34" ht="15.75" x14ac:dyDescent="0.25">
      <c r="A48" s="51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</row>
    <row r="49" spans="1:34" ht="15.75" x14ac:dyDescent="0.25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</row>
    <row r="50" spans="1:34" ht="15.75" x14ac:dyDescent="0.25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</row>
    <row r="51" spans="1:34" ht="15.75" x14ac:dyDescent="0.25">
      <c r="A51" s="51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</row>
    <row r="52" spans="1:34" ht="15.75" x14ac:dyDescent="0.25">
      <c r="A52" s="52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</row>
    <row r="53" spans="1:34" ht="61.9" customHeight="1" x14ac:dyDescent="0.2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</row>
    <row r="54" spans="1:34" ht="22.15" customHeight="1" x14ac:dyDescent="0.25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</row>
    <row r="55" spans="1:34" ht="13.1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7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</row>
    <row r="56" spans="1:34" ht="13.1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7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</row>
    <row r="57" spans="1:34" ht="17.45" customHeight="1" x14ac:dyDescent="0.2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7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</row>
    <row r="58" spans="1:34" ht="61.9" customHeight="1" x14ac:dyDescent="0.2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7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</row>
    <row r="59" spans="1:34" ht="15.75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54"/>
      <c r="Q59" s="53"/>
      <c r="R59" s="53"/>
      <c r="S59" s="53"/>
      <c r="T59" s="5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</row>
    <row r="60" spans="1:34" ht="15.7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</row>
    <row r="61" spans="1:34" ht="15.75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</row>
    <row r="62" spans="1:34" ht="15.75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</row>
    <row r="63" spans="1:34" ht="15.75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</row>
    <row r="64" spans="1:34" ht="15.75" x14ac:dyDescent="0.25">
      <c r="A64" s="51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</row>
    <row r="65" spans="1:34" ht="15.75" x14ac:dyDescent="0.25">
      <c r="A65" s="45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</row>
    <row r="66" spans="1:34" ht="15.75" x14ac:dyDescent="0.25">
      <c r="A66" s="45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</row>
    <row r="67" spans="1:34" ht="15.75" x14ac:dyDescent="0.25">
      <c r="A67" s="51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</row>
    <row r="68" spans="1:34" ht="15.75" x14ac:dyDescent="0.25">
      <c r="A68" s="52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</row>
    <row r="69" spans="1:34" ht="156.6" customHeight="1" x14ac:dyDescent="0.2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</row>
    <row r="70" spans="1:34" ht="123.6" customHeight="1" x14ac:dyDescent="0.2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7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</row>
    <row r="71" spans="1:34" ht="15.75" x14ac:dyDescent="0.2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</row>
    <row r="72" spans="1:34" ht="15.75" x14ac:dyDescent="0.25">
      <c r="A72" s="53"/>
      <c r="B72" s="53"/>
      <c r="C72" s="53"/>
      <c r="D72" s="53"/>
      <c r="E72" s="53"/>
      <c r="F72" s="53"/>
      <c r="G72" s="53"/>
      <c r="H72" s="54"/>
      <c r="I72" s="54"/>
      <c r="J72" s="54"/>
      <c r="K72" s="54"/>
      <c r="L72" s="53"/>
      <c r="M72" s="53"/>
      <c r="N72" s="53"/>
      <c r="O72" s="53"/>
      <c r="P72" s="53"/>
      <c r="Q72" s="53"/>
      <c r="R72" s="5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</row>
    <row r="73" spans="1:34" ht="15.7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</row>
    <row r="74" spans="1:34" ht="15.75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</row>
    <row r="75" spans="1:34" ht="15.75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</row>
    <row r="76" spans="1:34" ht="15.75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</row>
    <row r="77" spans="1:34" ht="15.75" x14ac:dyDescent="0.25">
      <c r="A77" s="51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</row>
    <row r="78" spans="1:34" ht="15.75" x14ac:dyDescent="0.25">
      <c r="A78" s="58"/>
      <c r="B78" s="58"/>
      <c r="C78" s="58"/>
      <c r="D78" s="58"/>
      <c r="E78" s="58"/>
      <c r="F78" s="58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</row>
    <row r="79" spans="1:34" ht="15.75" x14ac:dyDescent="0.25">
      <c r="A79" s="51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</row>
    <row r="80" spans="1:34" ht="15.75" x14ac:dyDescent="0.25">
      <c r="A80" s="52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</row>
    <row r="81" spans="1:34" ht="31.15" customHeight="1" x14ac:dyDescent="0.2">
      <c r="A81" s="53"/>
      <c r="B81" s="53"/>
      <c r="C81" s="53"/>
      <c r="D81" s="53"/>
      <c r="E81" s="53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</row>
    <row r="82" spans="1:34" ht="15.75" x14ac:dyDescent="0.2">
      <c r="A82" s="53"/>
      <c r="B82" s="53"/>
      <c r="C82" s="54"/>
      <c r="D82" s="54"/>
      <c r="E82" s="53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</row>
    <row r="83" spans="1:34" ht="15.75" x14ac:dyDescent="0.25">
      <c r="A83" s="54"/>
      <c r="B83" s="53"/>
      <c r="C83" s="56"/>
      <c r="D83" s="56"/>
      <c r="E83" s="5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</row>
    <row r="84" spans="1:34" ht="15.75" x14ac:dyDescent="0.25">
      <c r="A84" s="54"/>
      <c r="B84" s="53"/>
      <c r="C84" s="56"/>
      <c r="D84" s="56"/>
      <c r="E84" s="5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</row>
    <row r="85" spans="1:34" ht="15.75" x14ac:dyDescent="0.25">
      <c r="A85" s="54"/>
      <c r="B85" s="53"/>
      <c r="C85" s="56"/>
      <c r="D85" s="56"/>
      <c r="E85" s="5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</row>
    <row r="86" spans="1:34" ht="15.75" x14ac:dyDescent="0.25">
      <c r="A86" s="54"/>
      <c r="B86" s="53"/>
      <c r="C86" s="56"/>
      <c r="D86" s="56"/>
      <c r="E86" s="5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</row>
    <row r="87" spans="1:34" ht="15.75" x14ac:dyDescent="0.25">
      <c r="A87" s="54"/>
      <c r="B87" s="53"/>
      <c r="C87" s="56"/>
      <c r="D87" s="56"/>
      <c r="E87" s="5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</row>
    <row r="88" spans="1:34" ht="15.75" x14ac:dyDescent="0.25">
      <c r="A88" s="54"/>
      <c r="B88" s="53"/>
      <c r="C88" s="56"/>
      <c r="D88" s="56"/>
      <c r="E88" s="5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</row>
    <row r="89" spans="1:34" ht="15.75" x14ac:dyDescent="0.25">
      <c r="A89" s="51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</row>
    <row r="90" spans="1:34" x14ac:dyDescent="0.2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</row>
    <row r="91" spans="1:34" x14ac:dyDescent="0.2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</row>
    <row r="92" spans="1:34" x14ac:dyDescent="0.2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</row>
    <row r="93" spans="1:34" x14ac:dyDescent="0.2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</row>
    <row r="94" spans="1:34" x14ac:dyDescent="0.2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</row>
    <row r="95" spans="1:34" x14ac:dyDescent="0.2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</row>
    <row r="96" spans="1:34" x14ac:dyDescent="0.2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</row>
    <row r="97" spans="1:34" x14ac:dyDescent="0.2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</row>
    <row r="98" spans="1:34" x14ac:dyDescent="0.2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</row>
    <row r="99" spans="1:34" x14ac:dyDescent="0.2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</row>
    <row r="100" spans="1:34" x14ac:dyDescent="0.2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</row>
    <row r="101" spans="1:34" x14ac:dyDescent="0.2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</row>
    <row r="102" spans="1:34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</row>
    <row r="103" spans="1:34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</row>
    <row r="104" spans="1:34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</row>
    <row r="105" spans="1:34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</row>
    <row r="106" spans="1:34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</row>
    <row r="107" spans="1:34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</row>
    <row r="108" spans="1:34" x14ac:dyDescent="0.2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</row>
    <row r="109" spans="1:34" x14ac:dyDescent="0.2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</row>
    <row r="110" spans="1:34" x14ac:dyDescent="0.2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</row>
    <row r="111" spans="1:34" x14ac:dyDescent="0.2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</row>
    <row r="112" spans="1:34" x14ac:dyDescent="0.2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</row>
    <row r="113" spans="1:34" x14ac:dyDescent="0.2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</row>
    <row r="114" spans="1:34" x14ac:dyDescent="0.2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</row>
    <row r="115" spans="1:34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</row>
    <row r="116" spans="1:34" x14ac:dyDescent="0.2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</row>
    <row r="117" spans="1:34" x14ac:dyDescent="0.2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</row>
    <row r="118" spans="1:34" x14ac:dyDescent="0.2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</row>
    <row r="119" spans="1:34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</row>
    <row r="120" spans="1:34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</row>
    <row r="121" spans="1:34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</row>
    <row r="122" spans="1:34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</row>
    <row r="123" spans="1:34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</row>
    <row r="124" spans="1:34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</row>
    <row r="125" spans="1:34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</row>
    <row r="126" spans="1:34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</row>
    <row r="127" spans="1:34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</row>
    <row r="128" spans="1:34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</row>
    <row r="129" spans="1:34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</row>
    <row r="130" spans="1:34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</row>
    <row r="131" spans="1:34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</row>
    <row r="132" spans="1:34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</row>
    <row r="133" spans="1:34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</row>
    <row r="134" spans="1:34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</row>
    <row r="135" spans="1:34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</row>
    <row r="136" spans="1:34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</row>
    <row r="137" spans="1:34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</row>
    <row r="138" spans="1:34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</row>
    <row r="139" spans="1:34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</row>
    <row r="140" spans="1:34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</row>
    <row r="141" spans="1:34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</row>
    <row r="142" spans="1:34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</row>
    <row r="143" spans="1:34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</row>
    <row r="144" spans="1:34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</row>
    <row r="145" spans="1:34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</row>
    <row r="146" spans="1:34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</row>
    <row r="147" spans="1:34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</row>
    <row r="148" spans="1:34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</row>
    <row r="149" spans="1:34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</row>
    <row r="150" spans="1:34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</row>
  </sheetData>
  <mergeCells count="41">
    <mergeCell ref="O15:O17"/>
    <mergeCell ref="P15:P17"/>
    <mergeCell ref="Q15:Q17"/>
    <mergeCell ref="G15:G17"/>
    <mergeCell ref="H15:H17"/>
    <mergeCell ref="K15:K17"/>
    <mergeCell ref="L15:L17"/>
    <mergeCell ref="M15:M17"/>
    <mergeCell ref="N15:N17"/>
    <mergeCell ref="A15:A17"/>
    <mergeCell ref="B15:B17"/>
    <mergeCell ref="C15:C17"/>
    <mergeCell ref="D15:D17"/>
    <mergeCell ref="E15:E17"/>
    <mergeCell ref="F15:F17"/>
    <mergeCell ref="F9:F11"/>
    <mergeCell ref="G9:G11"/>
    <mergeCell ref="I9:I11"/>
    <mergeCell ref="J9:J11"/>
    <mergeCell ref="K9:K11"/>
    <mergeCell ref="L9:L11"/>
    <mergeCell ref="H7:H11"/>
    <mergeCell ref="I7:L7"/>
    <mergeCell ref="M7:O7"/>
    <mergeCell ref="P7:Q10"/>
    <mergeCell ref="I8:J8"/>
    <mergeCell ref="K8:L8"/>
    <mergeCell ref="M8:M11"/>
    <mergeCell ref="N8:O9"/>
    <mergeCell ref="N10:N11"/>
    <mergeCell ref="O10:O11"/>
    <mergeCell ref="A1:Q1"/>
    <mergeCell ref="A2:Q2"/>
    <mergeCell ref="A3:Q3"/>
    <mergeCell ref="A4:Q4"/>
    <mergeCell ref="A7:A11"/>
    <mergeCell ref="B7:B11"/>
    <mergeCell ref="C7:C11"/>
    <mergeCell ref="D7:D11"/>
    <mergeCell ref="E7:E11"/>
    <mergeCell ref="F7:G8"/>
  </mergeCells>
  <pageMargins left="0.2" right="0.19" top="1" bottom="1" header="0.5" footer="0.5"/>
  <pageSetup paperSize="9" scale="5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abSelected="1" view="pageBreakPreview" zoomScale="80" zoomScaleNormal="100" zoomScaleSheetLayoutView="80" workbookViewId="0">
      <selection activeCell="P14" sqref="P14:Q19"/>
    </sheetView>
  </sheetViews>
  <sheetFormatPr defaultRowHeight="12.75" x14ac:dyDescent="0.2"/>
  <cols>
    <col min="1" max="1" width="8.5703125" style="2" customWidth="1"/>
    <col min="2" max="2" width="24.85546875" style="2" customWidth="1"/>
    <col min="3" max="3" width="30.140625" style="2" customWidth="1"/>
    <col min="4" max="4" width="21.42578125" style="2" customWidth="1"/>
    <col min="5" max="5" width="16.42578125" style="2" customWidth="1"/>
    <col min="6" max="6" width="17.5703125" style="2" customWidth="1"/>
    <col min="7" max="7" width="16.42578125" style="2" customWidth="1"/>
    <col min="8" max="8" width="17.42578125" style="2" customWidth="1"/>
    <col min="9" max="9" width="18.7109375" style="2" customWidth="1"/>
    <col min="10" max="10" width="19.28515625" style="2" customWidth="1"/>
    <col min="11" max="11" width="17.5703125" style="2" customWidth="1"/>
    <col min="12" max="12" width="12.7109375" style="2" customWidth="1"/>
    <col min="13" max="13" width="14.42578125" style="2" customWidth="1"/>
    <col min="14" max="256" width="9.140625" style="2"/>
    <col min="257" max="257" width="8.5703125" style="2" customWidth="1"/>
    <col min="258" max="258" width="24.85546875" style="2" customWidth="1"/>
    <col min="259" max="259" width="30.140625" style="2" customWidth="1"/>
    <col min="260" max="260" width="21.42578125" style="2" customWidth="1"/>
    <col min="261" max="261" width="16.42578125" style="2" customWidth="1"/>
    <col min="262" max="262" width="17.5703125" style="2" customWidth="1"/>
    <col min="263" max="263" width="16.42578125" style="2" customWidth="1"/>
    <col min="264" max="264" width="17.42578125" style="2" customWidth="1"/>
    <col min="265" max="265" width="18.7109375" style="2" customWidth="1"/>
    <col min="266" max="266" width="19.28515625" style="2" customWidth="1"/>
    <col min="267" max="267" width="17.5703125" style="2" customWidth="1"/>
    <col min="268" max="268" width="12.7109375" style="2" customWidth="1"/>
    <col min="269" max="269" width="14.42578125" style="2" customWidth="1"/>
    <col min="270" max="512" width="9.140625" style="2"/>
    <col min="513" max="513" width="8.5703125" style="2" customWidth="1"/>
    <col min="514" max="514" width="24.85546875" style="2" customWidth="1"/>
    <col min="515" max="515" width="30.140625" style="2" customWidth="1"/>
    <col min="516" max="516" width="21.42578125" style="2" customWidth="1"/>
    <col min="517" max="517" width="16.42578125" style="2" customWidth="1"/>
    <col min="518" max="518" width="17.5703125" style="2" customWidth="1"/>
    <col min="519" max="519" width="16.42578125" style="2" customWidth="1"/>
    <col min="520" max="520" width="17.42578125" style="2" customWidth="1"/>
    <col min="521" max="521" width="18.7109375" style="2" customWidth="1"/>
    <col min="522" max="522" width="19.28515625" style="2" customWidth="1"/>
    <col min="523" max="523" width="17.5703125" style="2" customWidth="1"/>
    <col min="524" max="524" width="12.7109375" style="2" customWidth="1"/>
    <col min="525" max="525" width="14.42578125" style="2" customWidth="1"/>
    <col min="526" max="768" width="9.140625" style="2"/>
    <col min="769" max="769" width="8.5703125" style="2" customWidth="1"/>
    <col min="770" max="770" width="24.85546875" style="2" customWidth="1"/>
    <col min="771" max="771" width="30.140625" style="2" customWidth="1"/>
    <col min="772" max="772" width="21.42578125" style="2" customWidth="1"/>
    <col min="773" max="773" width="16.42578125" style="2" customWidth="1"/>
    <col min="774" max="774" width="17.5703125" style="2" customWidth="1"/>
    <col min="775" max="775" width="16.42578125" style="2" customWidth="1"/>
    <col min="776" max="776" width="17.42578125" style="2" customWidth="1"/>
    <col min="777" max="777" width="18.7109375" style="2" customWidth="1"/>
    <col min="778" max="778" width="19.28515625" style="2" customWidth="1"/>
    <col min="779" max="779" width="17.5703125" style="2" customWidth="1"/>
    <col min="780" max="780" width="12.7109375" style="2" customWidth="1"/>
    <col min="781" max="781" width="14.42578125" style="2" customWidth="1"/>
    <col min="782" max="1024" width="9.140625" style="2"/>
    <col min="1025" max="1025" width="8.5703125" style="2" customWidth="1"/>
    <col min="1026" max="1026" width="24.85546875" style="2" customWidth="1"/>
    <col min="1027" max="1027" width="30.140625" style="2" customWidth="1"/>
    <col min="1028" max="1028" width="21.42578125" style="2" customWidth="1"/>
    <col min="1029" max="1029" width="16.42578125" style="2" customWidth="1"/>
    <col min="1030" max="1030" width="17.5703125" style="2" customWidth="1"/>
    <col min="1031" max="1031" width="16.42578125" style="2" customWidth="1"/>
    <col min="1032" max="1032" width="17.42578125" style="2" customWidth="1"/>
    <col min="1033" max="1033" width="18.7109375" style="2" customWidth="1"/>
    <col min="1034" max="1034" width="19.28515625" style="2" customWidth="1"/>
    <col min="1035" max="1035" width="17.5703125" style="2" customWidth="1"/>
    <col min="1036" max="1036" width="12.7109375" style="2" customWidth="1"/>
    <col min="1037" max="1037" width="14.42578125" style="2" customWidth="1"/>
    <col min="1038" max="1280" width="9.140625" style="2"/>
    <col min="1281" max="1281" width="8.5703125" style="2" customWidth="1"/>
    <col min="1282" max="1282" width="24.85546875" style="2" customWidth="1"/>
    <col min="1283" max="1283" width="30.140625" style="2" customWidth="1"/>
    <col min="1284" max="1284" width="21.42578125" style="2" customWidth="1"/>
    <col min="1285" max="1285" width="16.42578125" style="2" customWidth="1"/>
    <col min="1286" max="1286" width="17.5703125" style="2" customWidth="1"/>
    <col min="1287" max="1287" width="16.42578125" style="2" customWidth="1"/>
    <col min="1288" max="1288" width="17.42578125" style="2" customWidth="1"/>
    <col min="1289" max="1289" width="18.7109375" style="2" customWidth="1"/>
    <col min="1290" max="1290" width="19.28515625" style="2" customWidth="1"/>
    <col min="1291" max="1291" width="17.5703125" style="2" customWidth="1"/>
    <col min="1292" max="1292" width="12.7109375" style="2" customWidth="1"/>
    <col min="1293" max="1293" width="14.42578125" style="2" customWidth="1"/>
    <col min="1294" max="1536" width="9.140625" style="2"/>
    <col min="1537" max="1537" width="8.5703125" style="2" customWidth="1"/>
    <col min="1538" max="1538" width="24.85546875" style="2" customWidth="1"/>
    <col min="1539" max="1539" width="30.140625" style="2" customWidth="1"/>
    <col min="1540" max="1540" width="21.42578125" style="2" customWidth="1"/>
    <col min="1541" max="1541" width="16.42578125" style="2" customWidth="1"/>
    <col min="1542" max="1542" width="17.5703125" style="2" customWidth="1"/>
    <col min="1543" max="1543" width="16.42578125" style="2" customWidth="1"/>
    <col min="1544" max="1544" width="17.42578125" style="2" customWidth="1"/>
    <col min="1545" max="1545" width="18.7109375" style="2" customWidth="1"/>
    <col min="1546" max="1546" width="19.28515625" style="2" customWidth="1"/>
    <col min="1547" max="1547" width="17.5703125" style="2" customWidth="1"/>
    <col min="1548" max="1548" width="12.7109375" style="2" customWidth="1"/>
    <col min="1549" max="1549" width="14.42578125" style="2" customWidth="1"/>
    <col min="1550" max="1792" width="9.140625" style="2"/>
    <col min="1793" max="1793" width="8.5703125" style="2" customWidth="1"/>
    <col min="1794" max="1794" width="24.85546875" style="2" customWidth="1"/>
    <col min="1795" max="1795" width="30.140625" style="2" customWidth="1"/>
    <col min="1796" max="1796" width="21.42578125" style="2" customWidth="1"/>
    <col min="1797" max="1797" width="16.42578125" style="2" customWidth="1"/>
    <col min="1798" max="1798" width="17.5703125" style="2" customWidth="1"/>
    <col min="1799" max="1799" width="16.42578125" style="2" customWidth="1"/>
    <col min="1800" max="1800" width="17.42578125" style="2" customWidth="1"/>
    <col min="1801" max="1801" width="18.7109375" style="2" customWidth="1"/>
    <col min="1802" max="1802" width="19.28515625" style="2" customWidth="1"/>
    <col min="1803" max="1803" width="17.5703125" style="2" customWidth="1"/>
    <col min="1804" max="1804" width="12.7109375" style="2" customWidth="1"/>
    <col min="1805" max="1805" width="14.42578125" style="2" customWidth="1"/>
    <col min="1806" max="2048" width="9.140625" style="2"/>
    <col min="2049" max="2049" width="8.5703125" style="2" customWidth="1"/>
    <col min="2050" max="2050" width="24.85546875" style="2" customWidth="1"/>
    <col min="2051" max="2051" width="30.140625" style="2" customWidth="1"/>
    <col min="2052" max="2052" width="21.42578125" style="2" customWidth="1"/>
    <col min="2053" max="2053" width="16.42578125" style="2" customWidth="1"/>
    <col min="2054" max="2054" width="17.5703125" style="2" customWidth="1"/>
    <col min="2055" max="2055" width="16.42578125" style="2" customWidth="1"/>
    <col min="2056" max="2056" width="17.42578125" style="2" customWidth="1"/>
    <col min="2057" max="2057" width="18.7109375" style="2" customWidth="1"/>
    <col min="2058" max="2058" width="19.28515625" style="2" customWidth="1"/>
    <col min="2059" max="2059" width="17.5703125" style="2" customWidth="1"/>
    <col min="2060" max="2060" width="12.7109375" style="2" customWidth="1"/>
    <col min="2061" max="2061" width="14.42578125" style="2" customWidth="1"/>
    <col min="2062" max="2304" width="9.140625" style="2"/>
    <col min="2305" max="2305" width="8.5703125" style="2" customWidth="1"/>
    <col min="2306" max="2306" width="24.85546875" style="2" customWidth="1"/>
    <col min="2307" max="2307" width="30.140625" style="2" customWidth="1"/>
    <col min="2308" max="2308" width="21.42578125" style="2" customWidth="1"/>
    <col min="2309" max="2309" width="16.42578125" style="2" customWidth="1"/>
    <col min="2310" max="2310" width="17.5703125" style="2" customWidth="1"/>
    <col min="2311" max="2311" width="16.42578125" style="2" customWidth="1"/>
    <col min="2312" max="2312" width="17.42578125" style="2" customWidth="1"/>
    <col min="2313" max="2313" width="18.7109375" style="2" customWidth="1"/>
    <col min="2314" max="2314" width="19.28515625" style="2" customWidth="1"/>
    <col min="2315" max="2315" width="17.5703125" style="2" customWidth="1"/>
    <col min="2316" max="2316" width="12.7109375" style="2" customWidth="1"/>
    <col min="2317" max="2317" width="14.42578125" style="2" customWidth="1"/>
    <col min="2318" max="2560" width="9.140625" style="2"/>
    <col min="2561" max="2561" width="8.5703125" style="2" customWidth="1"/>
    <col min="2562" max="2562" width="24.85546875" style="2" customWidth="1"/>
    <col min="2563" max="2563" width="30.140625" style="2" customWidth="1"/>
    <col min="2564" max="2564" width="21.42578125" style="2" customWidth="1"/>
    <col min="2565" max="2565" width="16.42578125" style="2" customWidth="1"/>
    <col min="2566" max="2566" width="17.5703125" style="2" customWidth="1"/>
    <col min="2567" max="2567" width="16.42578125" style="2" customWidth="1"/>
    <col min="2568" max="2568" width="17.42578125" style="2" customWidth="1"/>
    <col min="2569" max="2569" width="18.7109375" style="2" customWidth="1"/>
    <col min="2570" max="2570" width="19.28515625" style="2" customWidth="1"/>
    <col min="2571" max="2571" width="17.5703125" style="2" customWidth="1"/>
    <col min="2572" max="2572" width="12.7109375" style="2" customWidth="1"/>
    <col min="2573" max="2573" width="14.42578125" style="2" customWidth="1"/>
    <col min="2574" max="2816" width="9.140625" style="2"/>
    <col min="2817" max="2817" width="8.5703125" style="2" customWidth="1"/>
    <col min="2818" max="2818" width="24.85546875" style="2" customWidth="1"/>
    <col min="2819" max="2819" width="30.140625" style="2" customWidth="1"/>
    <col min="2820" max="2820" width="21.42578125" style="2" customWidth="1"/>
    <col min="2821" max="2821" width="16.42578125" style="2" customWidth="1"/>
    <col min="2822" max="2822" width="17.5703125" style="2" customWidth="1"/>
    <col min="2823" max="2823" width="16.42578125" style="2" customWidth="1"/>
    <col min="2824" max="2824" width="17.42578125" style="2" customWidth="1"/>
    <col min="2825" max="2825" width="18.7109375" style="2" customWidth="1"/>
    <col min="2826" max="2826" width="19.28515625" style="2" customWidth="1"/>
    <col min="2827" max="2827" width="17.5703125" style="2" customWidth="1"/>
    <col min="2828" max="2828" width="12.7109375" style="2" customWidth="1"/>
    <col min="2829" max="2829" width="14.42578125" style="2" customWidth="1"/>
    <col min="2830" max="3072" width="9.140625" style="2"/>
    <col min="3073" max="3073" width="8.5703125" style="2" customWidth="1"/>
    <col min="3074" max="3074" width="24.85546875" style="2" customWidth="1"/>
    <col min="3075" max="3075" width="30.140625" style="2" customWidth="1"/>
    <col min="3076" max="3076" width="21.42578125" style="2" customWidth="1"/>
    <col min="3077" max="3077" width="16.42578125" style="2" customWidth="1"/>
    <col min="3078" max="3078" width="17.5703125" style="2" customWidth="1"/>
    <col min="3079" max="3079" width="16.42578125" style="2" customWidth="1"/>
    <col min="3080" max="3080" width="17.42578125" style="2" customWidth="1"/>
    <col min="3081" max="3081" width="18.7109375" style="2" customWidth="1"/>
    <col min="3082" max="3082" width="19.28515625" style="2" customWidth="1"/>
    <col min="3083" max="3083" width="17.5703125" style="2" customWidth="1"/>
    <col min="3084" max="3084" width="12.7109375" style="2" customWidth="1"/>
    <col min="3085" max="3085" width="14.42578125" style="2" customWidth="1"/>
    <col min="3086" max="3328" width="9.140625" style="2"/>
    <col min="3329" max="3329" width="8.5703125" style="2" customWidth="1"/>
    <col min="3330" max="3330" width="24.85546875" style="2" customWidth="1"/>
    <col min="3331" max="3331" width="30.140625" style="2" customWidth="1"/>
    <col min="3332" max="3332" width="21.42578125" style="2" customWidth="1"/>
    <col min="3333" max="3333" width="16.42578125" style="2" customWidth="1"/>
    <col min="3334" max="3334" width="17.5703125" style="2" customWidth="1"/>
    <col min="3335" max="3335" width="16.42578125" style="2" customWidth="1"/>
    <col min="3336" max="3336" width="17.42578125" style="2" customWidth="1"/>
    <col min="3337" max="3337" width="18.7109375" style="2" customWidth="1"/>
    <col min="3338" max="3338" width="19.28515625" style="2" customWidth="1"/>
    <col min="3339" max="3339" width="17.5703125" style="2" customWidth="1"/>
    <col min="3340" max="3340" width="12.7109375" style="2" customWidth="1"/>
    <col min="3341" max="3341" width="14.42578125" style="2" customWidth="1"/>
    <col min="3342" max="3584" width="9.140625" style="2"/>
    <col min="3585" max="3585" width="8.5703125" style="2" customWidth="1"/>
    <col min="3586" max="3586" width="24.85546875" style="2" customWidth="1"/>
    <col min="3587" max="3587" width="30.140625" style="2" customWidth="1"/>
    <col min="3588" max="3588" width="21.42578125" style="2" customWidth="1"/>
    <col min="3589" max="3589" width="16.42578125" style="2" customWidth="1"/>
    <col min="3590" max="3590" width="17.5703125" style="2" customWidth="1"/>
    <col min="3591" max="3591" width="16.42578125" style="2" customWidth="1"/>
    <col min="3592" max="3592" width="17.42578125" style="2" customWidth="1"/>
    <col min="3593" max="3593" width="18.7109375" style="2" customWidth="1"/>
    <col min="3594" max="3594" width="19.28515625" style="2" customWidth="1"/>
    <col min="3595" max="3595" width="17.5703125" style="2" customWidth="1"/>
    <col min="3596" max="3596" width="12.7109375" style="2" customWidth="1"/>
    <col min="3597" max="3597" width="14.42578125" style="2" customWidth="1"/>
    <col min="3598" max="3840" width="9.140625" style="2"/>
    <col min="3841" max="3841" width="8.5703125" style="2" customWidth="1"/>
    <col min="3842" max="3842" width="24.85546875" style="2" customWidth="1"/>
    <col min="3843" max="3843" width="30.140625" style="2" customWidth="1"/>
    <col min="3844" max="3844" width="21.42578125" style="2" customWidth="1"/>
    <col min="3845" max="3845" width="16.42578125" style="2" customWidth="1"/>
    <col min="3846" max="3846" width="17.5703125" style="2" customWidth="1"/>
    <col min="3847" max="3847" width="16.42578125" style="2" customWidth="1"/>
    <col min="3848" max="3848" width="17.42578125" style="2" customWidth="1"/>
    <col min="3849" max="3849" width="18.7109375" style="2" customWidth="1"/>
    <col min="3850" max="3850" width="19.28515625" style="2" customWidth="1"/>
    <col min="3851" max="3851" width="17.5703125" style="2" customWidth="1"/>
    <col min="3852" max="3852" width="12.7109375" style="2" customWidth="1"/>
    <col min="3853" max="3853" width="14.42578125" style="2" customWidth="1"/>
    <col min="3854" max="4096" width="9.140625" style="2"/>
    <col min="4097" max="4097" width="8.5703125" style="2" customWidth="1"/>
    <col min="4098" max="4098" width="24.85546875" style="2" customWidth="1"/>
    <col min="4099" max="4099" width="30.140625" style="2" customWidth="1"/>
    <col min="4100" max="4100" width="21.42578125" style="2" customWidth="1"/>
    <col min="4101" max="4101" width="16.42578125" style="2" customWidth="1"/>
    <col min="4102" max="4102" width="17.5703125" style="2" customWidth="1"/>
    <col min="4103" max="4103" width="16.42578125" style="2" customWidth="1"/>
    <col min="4104" max="4104" width="17.42578125" style="2" customWidth="1"/>
    <col min="4105" max="4105" width="18.7109375" style="2" customWidth="1"/>
    <col min="4106" max="4106" width="19.28515625" style="2" customWidth="1"/>
    <col min="4107" max="4107" width="17.5703125" style="2" customWidth="1"/>
    <col min="4108" max="4108" width="12.7109375" style="2" customWidth="1"/>
    <col min="4109" max="4109" width="14.42578125" style="2" customWidth="1"/>
    <col min="4110" max="4352" width="9.140625" style="2"/>
    <col min="4353" max="4353" width="8.5703125" style="2" customWidth="1"/>
    <col min="4354" max="4354" width="24.85546875" style="2" customWidth="1"/>
    <col min="4355" max="4355" width="30.140625" style="2" customWidth="1"/>
    <col min="4356" max="4356" width="21.42578125" style="2" customWidth="1"/>
    <col min="4357" max="4357" width="16.42578125" style="2" customWidth="1"/>
    <col min="4358" max="4358" width="17.5703125" style="2" customWidth="1"/>
    <col min="4359" max="4359" width="16.42578125" style="2" customWidth="1"/>
    <col min="4360" max="4360" width="17.42578125" style="2" customWidth="1"/>
    <col min="4361" max="4361" width="18.7109375" style="2" customWidth="1"/>
    <col min="4362" max="4362" width="19.28515625" style="2" customWidth="1"/>
    <col min="4363" max="4363" width="17.5703125" style="2" customWidth="1"/>
    <col min="4364" max="4364" width="12.7109375" style="2" customWidth="1"/>
    <col min="4365" max="4365" width="14.42578125" style="2" customWidth="1"/>
    <col min="4366" max="4608" width="9.140625" style="2"/>
    <col min="4609" max="4609" width="8.5703125" style="2" customWidth="1"/>
    <col min="4610" max="4610" width="24.85546875" style="2" customWidth="1"/>
    <col min="4611" max="4611" width="30.140625" style="2" customWidth="1"/>
    <col min="4612" max="4612" width="21.42578125" style="2" customWidth="1"/>
    <col min="4613" max="4613" width="16.42578125" style="2" customWidth="1"/>
    <col min="4614" max="4614" width="17.5703125" style="2" customWidth="1"/>
    <col min="4615" max="4615" width="16.42578125" style="2" customWidth="1"/>
    <col min="4616" max="4616" width="17.42578125" style="2" customWidth="1"/>
    <col min="4617" max="4617" width="18.7109375" style="2" customWidth="1"/>
    <col min="4618" max="4618" width="19.28515625" style="2" customWidth="1"/>
    <col min="4619" max="4619" width="17.5703125" style="2" customWidth="1"/>
    <col min="4620" max="4620" width="12.7109375" style="2" customWidth="1"/>
    <col min="4621" max="4621" width="14.42578125" style="2" customWidth="1"/>
    <col min="4622" max="4864" width="9.140625" style="2"/>
    <col min="4865" max="4865" width="8.5703125" style="2" customWidth="1"/>
    <col min="4866" max="4866" width="24.85546875" style="2" customWidth="1"/>
    <col min="4867" max="4867" width="30.140625" style="2" customWidth="1"/>
    <col min="4868" max="4868" width="21.42578125" style="2" customWidth="1"/>
    <col min="4869" max="4869" width="16.42578125" style="2" customWidth="1"/>
    <col min="4870" max="4870" width="17.5703125" style="2" customWidth="1"/>
    <col min="4871" max="4871" width="16.42578125" style="2" customWidth="1"/>
    <col min="4872" max="4872" width="17.42578125" style="2" customWidth="1"/>
    <col min="4873" max="4873" width="18.7109375" style="2" customWidth="1"/>
    <col min="4874" max="4874" width="19.28515625" style="2" customWidth="1"/>
    <col min="4875" max="4875" width="17.5703125" style="2" customWidth="1"/>
    <col min="4876" max="4876" width="12.7109375" style="2" customWidth="1"/>
    <col min="4877" max="4877" width="14.42578125" style="2" customWidth="1"/>
    <col min="4878" max="5120" width="9.140625" style="2"/>
    <col min="5121" max="5121" width="8.5703125" style="2" customWidth="1"/>
    <col min="5122" max="5122" width="24.85546875" style="2" customWidth="1"/>
    <col min="5123" max="5123" width="30.140625" style="2" customWidth="1"/>
    <col min="5124" max="5124" width="21.42578125" style="2" customWidth="1"/>
    <col min="5125" max="5125" width="16.42578125" style="2" customWidth="1"/>
    <col min="5126" max="5126" width="17.5703125" style="2" customWidth="1"/>
    <col min="5127" max="5127" width="16.42578125" style="2" customWidth="1"/>
    <col min="5128" max="5128" width="17.42578125" style="2" customWidth="1"/>
    <col min="5129" max="5129" width="18.7109375" style="2" customWidth="1"/>
    <col min="5130" max="5130" width="19.28515625" style="2" customWidth="1"/>
    <col min="5131" max="5131" width="17.5703125" style="2" customWidth="1"/>
    <col min="5132" max="5132" width="12.7109375" style="2" customWidth="1"/>
    <col min="5133" max="5133" width="14.42578125" style="2" customWidth="1"/>
    <col min="5134" max="5376" width="9.140625" style="2"/>
    <col min="5377" max="5377" width="8.5703125" style="2" customWidth="1"/>
    <col min="5378" max="5378" width="24.85546875" style="2" customWidth="1"/>
    <col min="5379" max="5379" width="30.140625" style="2" customWidth="1"/>
    <col min="5380" max="5380" width="21.42578125" style="2" customWidth="1"/>
    <col min="5381" max="5381" width="16.42578125" style="2" customWidth="1"/>
    <col min="5382" max="5382" width="17.5703125" style="2" customWidth="1"/>
    <col min="5383" max="5383" width="16.42578125" style="2" customWidth="1"/>
    <col min="5384" max="5384" width="17.42578125" style="2" customWidth="1"/>
    <col min="5385" max="5385" width="18.7109375" style="2" customWidth="1"/>
    <col min="5386" max="5386" width="19.28515625" style="2" customWidth="1"/>
    <col min="5387" max="5387" width="17.5703125" style="2" customWidth="1"/>
    <col min="5388" max="5388" width="12.7109375" style="2" customWidth="1"/>
    <col min="5389" max="5389" width="14.42578125" style="2" customWidth="1"/>
    <col min="5390" max="5632" width="9.140625" style="2"/>
    <col min="5633" max="5633" width="8.5703125" style="2" customWidth="1"/>
    <col min="5634" max="5634" width="24.85546875" style="2" customWidth="1"/>
    <col min="5635" max="5635" width="30.140625" style="2" customWidth="1"/>
    <col min="5636" max="5636" width="21.42578125" style="2" customWidth="1"/>
    <col min="5637" max="5637" width="16.42578125" style="2" customWidth="1"/>
    <col min="5638" max="5638" width="17.5703125" style="2" customWidth="1"/>
    <col min="5639" max="5639" width="16.42578125" style="2" customWidth="1"/>
    <col min="5640" max="5640" width="17.42578125" style="2" customWidth="1"/>
    <col min="5641" max="5641" width="18.7109375" style="2" customWidth="1"/>
    <col min="5642" max="5642" width="19.28515625" style="2" customWidth="1"/>
    <col min="5643" max="5643" width="17.5703125" style="2" customWidth="1"/>
    <col min="5644" max="5644" width="12.7109375" style="2" customWidth="1"/>
    <col min="5645" max="5645" width="14.42578125" style="2" customWidth="1"/>
    <col min="5646" max="5888" width="9.140625" style="2"/>
    <col min="5889" max="5889" width="8.5703125" style="2" customWidth="1"/>
    <col min="5890" max="5890" width="24.85546875" style="2" customWidth="1"/>
    <col min="5891" max="5891" width="30.140625" style="2" customWidth="1"/>
    <col min="5892" max="5892" width="21.42578125" style="2" customWidth="1"/>
    <col min="5893" max="5893" width="16.42578125" style="2" customWidth="1"/>
    <col min="5894" max="5894" width="17.5703125" style="2" customWidth="1"/>
    <col min="5895" max="5895" width="16.42578125" style="2" customWidth="1"/>
    <col min="5896" max="5896" width="17.42578125" style="2" customWidth="1"/>
    <col min="5897" max="5897" width="18.7109375" style="2" customWidth="1"/>
    <col min="5898" max="5898" width="19.28515625" style="2" customWidth="1"/>
    <col min="5899" max="5899" width="17.5703125" style="2" customWidth="1"/>
    <col min="5900" max="5900" width="12.7109375" style="2" customWidth="1"/>
    <col min="5901" max="5901" width="14.42578125" style="2" customWidth="1"/>
    <col min="5902" max="6144" width="9.140625" style="2"/>
    <col min="6145" max="6145" width="8.5703125" style="2" customWidth="1"/>
    <col min="6146" max="6146" width="24.85546875" style="2" customWidth="1"/>
    <col min="6147" max="6147" width="30.140625" style="2" customWidth="1"/>
    <col min="6148" max="6148" width="21.42578125" style="2" customWidth="1"/>
    <col min="6149" max="6149" width="16.42578125" style="2" customWidth="1"/>
    <col min="6150" max="6150" width="17.5703125" style="2" customWidth="1"/>
    <col min="6151" max="6151" width="16.42578125" style="2" customWidth="1"/>
    <col min="6152" max="6152" width="17.42578125" style="2" customWidth="1"/>
    <col min="6153" max="6153" width="18.7109375" style="2" customWidth="1"/>
    <col min="6154" max="6154" width="19.28515625" style="2" customWidth="1"/>
    <col min="6155" max="6155" width="17.5703125" style="2" customWidth="1"/>
    <col min="6156" max="6156" width="12.7109375" style="2" customWidth="1"/>
    <col min="6157" max="6157" width="14.42578125" style="2" customWidth="1"/>
    <col min="6158" max="6400" width="9.140625" style="2"/>
    <col min="6401" max="6401" width="8.5703125" style="2" customWidth="1"/>
    <col min="6402" max="6402" width="24.85546875" style="2" customWidth="1"/>
    <col min="6403" max="6403" width="30.140625" style="2" customWidth="1"/>
    <col min="6404" max="6404" width="21.42578125" style="2" customWidth="1"/>
    <col min="6405" max="6405" width="16.42578125" style="2" customWidth="1"/>
    <col min="6406" max="6406" width="17.5703125" style="2" customWidth="1"/>
    <col min="6407" max="6407" width="16.42578125" style="2" customWidth="1"/>
    <col min="6408" max="6408" width="17.42578125" style="2" customWidth="1"/>
    <col min="6409" max="6409" width="18.7109375" style="2" customWidth="1"/>
    <col min="6410" max="6410" width="19.28515625" style="2" customWidth="1"/>
    <col min="6411" max="6411" width="17.5703125" style="2" customWidth="1"/>
    <col min="6412" max="6412" width="12.7109375" style="2" customWidth="1"/>
    <col min="6413" max="6413" width="14.42578125" style="2" customWidth="1"/>
    <col min="6414" max="6656" width="9.140625" style="2"/>
    <col min="6657" max="6657" width="8.5703125" style="2" customWidth="1"/>
    <col min="6658" max="6658" width="24.85546875" style="2" customWidth="1"/>
    <col min="6659" max="6659" width="30.140625" style="2" customWidth="1"/>
    <col min="6660" max="6660" width="21.42578125" style="2" customWidth="1"/>
    <col min="6661" max="6661" width="16.42578125" style="2" customWidth="1"/>
    <col min="6662" max="6662" width="17.5703125" style="2" customWidth="1"/>
    <col min="6663" max="6663" width="16.42578125" style="2" customWidth="1"/>
    <col min="6664" max="6664" width="17.42578125" style="2" customWidth="1"/>
    <col min="6665" max="6665" width="18.7109375" style="2" customWidth="1"/>
    <col min="6666" max="6666" width="19.28515625" style="2" customWidth="1"/>
    <col min="6667" max="6667" width="17.5703125" style="2" customWidth="1"/>
    <col min="6668" max="6668" width="12.7109375" style="2" customWidth="1"/>
    <col min="6669" max="6669" width="14.42578125" style="2" customWidth="1"/>
    <col min="6670" max="6912" width="9.140625" style="2"/>
    <col min="6913" max="6913" width="8.5703125" style="2" customWidth="1"/>
    <col min="6914" max="6914" width="24.85546875" style="2" customWidth="1"/>
    <col min="6915" max="6915" width="30.140625" style="2" customWidth="1"/>
    <col min="6916" max="6916" width="21.42578125" style="2" customWidth="1"/>
    <col min="6917" max="6917" width="16.42578125" style="2" customWidth="1"/>
    <col min="6918" max="6918" width="17.5703125" style="2" customWidth="1"/>
    <col min="6919" max="6919" width="16.42578125" style="2" customWidth="1"/>
    <col min="6920" max="6920" width="17.42578125" style="2" customWidth="1"/>
    <col min="6921" max="6921" width="18.7109375" style="2" customWidth="1"/>
    <col min="6922" max="6922" width="19.28515625" style="2" customWidth="1"/>
    <col min="6923" max="6923" width="17.5703125" style="2" customWidth="1"/>
    <col min="6924" max="6924" width="12.7109375" style="2" customWidth="1"/>
    <col min="6925" max="6925" width="14.42578125" style="2" customWidth="1"/>
    <col min="6926" max="7168" width="9.140625" style="2"/>
    <col min="7169" max="7169" width="8.5703125" style="2" customWidth="1"/>
    <col min="7170" max="7170" width="24.85546875" style="2" customWidth="1"/>
    <col min="7171" max="7171" width="30.140625" style="2" customWidth="1"/>
    <col min="7172" max="7172" width="21.42578125" style="2" customWidth="1"/>
    <col min="7173" max="7173" width="16.42578125" style="2" customWidth="1"/>
    <col min="7174" max="7174" width="17.5703125" style="2" customWidth="1"/>
    <col min="7175" max="7175" width="16.42578125" style="2" customWidth="1"/>
    <col min="7176" max="7176" width="17.42578125" style="2" customWidth="1"/>
    <col min="7177" max="7177" width="18.7109375" style="2" customWidth="1"/>
    <col min="7178" max="7178" width="19.28515625" style="2" customWidth="1"/>
    <col min="7179" max="7179" width="17.5703125" style="2" customWidth="1"/>
    <col min="7180" max="7180" width="12.7109375" style="2" customWidth="1"/>
    <col min="7181" max="7181" width="14.42578125" style="2" customWidth="1"/>
    <col min="7182" max="7424" width="9.140625" style="2"/>
    <col min="7425" max="7425" width="8.5703125" style="2" customWidth="1"/>
    <col min="7426" max="7426" width="24.85546875" style="2" customWidth="1"/>
    <col min="7427" max="7427" width="30.140625" style="2" customWidth="1"/>
    <col min="7428" max="7428" width="21.42578125" style="2" customWidth="1"/>
    <col min="7429" max="7429" width="16.42578125" style="2" customWidth="1"/>
    <col min="7430" max="7430" width="17.5703125" style="2" customWidth="1"/>
    <col min="7431" max="7431" width="16.42578125" style="2" customWidth="1"/>
    <col min="7432" max="7432" width="17.42578125" style="2" customWidth="1"/>
    <col min="7433" max="7433" width="18.7109375" style="2" customWidth="1"/>
    <col min="7434" max="7434" width="19.28515625" style="2" customWidth="1"/>
    <col min="7435" max="7435" width="17.5703125" style="2" customWidth="1"/>
    <col min="7436" max="7436" width="12.7109375" style="2" customWidth="1"/>
    <col min="7437" max="7437" width="14.42578125" style="2" customWidth="1"/>
    <col min="7438" max="7680" width="9.140625" style="2"/>
    <col min="7681" max="7681" width="8.5703125" style="2" customWidth="1"/>
    <col min="7682" max="7682" width="24.85546875" style="2" customWidth="1"/>
    <col min="7683" max="7683" width="30.140625" style="2" customWidth="1"/>
    <col min="7684" max="7684" width="21.42578125" style="2" customWidth="1"/>
    <col min="7685" max="7685" width="16.42578125" style="2" customWidth="1"/>
    <col min="7686" max="7686" width="17.5703125" style="2" customWidth="1"/>
    <col min="7687" max="7687" width="16.42578125" style="2" customWidth="1"/>
    <col min="7688" max="7688" width="17.42578125" style="2" customWidth="1"/>
    <col min="7689" max="7689" width="18.7109375" style="2" customWidth="1"/>
    <col min="7690" max="7690" width="19.28515625" style="2" customWidth="1"/>
    <col min="7691" max="7691" width="17.5703125" style="2" customWidth="1"/>
    <col min="7692" max="7692" width="12.7109375" style="2" customWidth="1"/>
    <col min="7693" max="7693" width="14.42578125" style="2" customWidth="1"/>
    <col min="7694" max="7936" width="9.140625" style="2"/>
    <col min="7937" max="7937" width="8.5703125" style="2" customWidth="1"/>
    <col min="7938" max="7938" width="24.85546875" style="2" customWidth="1"/>
    <col min="7939" max="7939" width="30.140625" style="2" customWidth="1"/>
    <col min="7940" max="7940" width="21.42578125" style="2" customWidth="1"/>
    <col min="7941" max="7941" width="16.42578125" style="2" customWidth="1"/>
    <col min="7942" max="7942" width="17.5703125" style="2" customWidth="1"/>
    <col min="7943" max="7943" width="16.42578125" style="2" customWidth="1"/>
    <col min="7944" max="7944" width="17.42578125" style="2" customWidth="1"/>
    <col min="7945" max="7945" width="18.7109375" style="2" customWidth="1"/>
    <col min="7946" max="7946" width="19.28515625" style="2" customWidth="1"/>
    <col min="7947" max="7947" width="17.5703125" style="2" customWidth="1"/>
    <col min="7948" max="7948" width="12.7109375" style="2" customWidth="1"/>
    <col min="7949" max="7949" width="14.42578125" style="2" customWidth="1"/>
    <col min="7950" max="8192" width="9.140625" style="2"/>
    <col min="8193" max="8193" width="8.5703125" style="2" customWidth="1"/>
    <col min="8194" max="8194" width="24.85546875" style="2" customWidth="1"/>
    <col min="8195" max="8195" width="30.140625" style="2" customWidth="1"/>
    <col min="8196" max="8196" width="21.42578125" style="2" customWidth="1"/>
    <col min="8197" max="8197" width="16.42578125" style="2" customWidth="1"/>
    <col min="8198" max="8198" width="17.5703125" style="2" customWidth="1"/>
    <col min="8199" max="8199" width="16.42578125" style="2" customWidth="1"/>
    <col min="8200" max="8200" width="17.42578125" style="2" customWidth="1"/>
    <col min="8201" max="8201" width="18.7109375" style="2" customWidth="1"/>
    <col min="8202" max="8202" width="19.28515625" style="2" customWidth="1"/>
    <col min="8203" max="8203" width="17.5703125" style="2" customWidth="1"/>
    <col min="8204" max="8204" width="12.7109375" style="2" customWidth="1"/>
    <col min="8205" max="8205" width="14.42578125" style="2" customWidth="1"/>
    <col min="8206" max="8448" width="9.140625" style="2"/>
    <col min="8449" max="8449" width="8.5703125" style="2" customWidth="1"/>
    <col min="8450" max="8450" width="24.85546875" style="2" customWidth="1"/>
    <col min="8451" max="8451" width="30.140625" style="2" customWidth="1"/>
    <col min="8452" max="8452" width="21.42578125" style="2" customWidth="1"/>
    <col min="8453" max="8453" width="16.42578125" style="2" customWidth="1"/>
    <col min="8454" max="8454" width="17.5703125" style="2" customWidth="1"/>
    <col min="8455" max="8455" width="16.42578125" style="2" customWidth="1"/>
    <col min="8456" max="8456" width="17.42578125" style="2" customWidth="1"/>
    <col min="8457" max="8457" width="18.7109375" style="2" customWidth="1"/>
    <col min="8458" max="8458" width="19.28515625" style="2" customWidth="1"/>
    <col min="8459" max="8459" width="17.5703125" style="2" customWidth="1"/>
    <col min="8460" max="8460" width="12.7109375" style="2" customWidth="1"/>
    <col min="8461" max="8461" width="14.42578125" style="2" customWidth="1"/>
    <col min="8462" max="8704" width="9.140625" style="2"/>
    <col min="8705" max="8705" width="8.5703125" style="2" customWidth="1"/>
    <col min="8706" max="8706" width="24.85546875" style="2" customWidth="1"/>
    <col min="8707" max="8707" width="30.140625" style="2" customWidth="1"/>
    <col min="8708" max="8708" width="21.42578125" style="2" customWidth="1"/>
    <col min="8709" max="8709" width="16.42578125" style="2" customWidth="1"/>
    <col min="8710" max="8710" width="17.5703125" style="2" customWidth="1"/>
    <col min="8711" max="8711" width="16.42578125" style="2" customWidth="1"/>
    <col min="8712" max="8712" width="17.42578125" style="2" customWidth="1"/>
    <col min="8713" max="8713" width="18.7109375" style="2" customWidth="1"/>
    <col min="8714" max="8714" width="19.28515625" style="2" customWidth="1"/>
    <col min="8715" max="8715" width="17.5703125" style="2" customWidth="1"/>
    <col min="8716" max="8716" width="12.7109375" style="2" customWidth="1"/>
    <col min="8717" max="8717" width="14.42578125" style="2" customWidth="1"/>
    <col min="8718" max="8960" width="9.140625" style="2"/>
    <col min="8961" max="8961" width="8.5703125" style="2" customWidth="1"/>
    <col min="8962" max="8962" width="24.85546875" style="2" customWidth="1"/>
    <col min="8963" max="8963" width="30.140625" style="2" customWidth="1"/>
    <col min="8964" max="8964" width="21.42578125" style="2" customWidth="1"/>
    <col min="8965" max="8965" width="16.42578125" style="2" customWidth="1"/>
    <col min="8966" max="8966" width="17.5703125" style="2" customWidth="1"/>
    <col min="8967" max="8967" width="16.42578125" style="2" customWidth="1"/>
    <col min="8968" max="8968" width="17.42578125" style="2" customWidth="1"/>
    <col min="8969" max="8969" width="18.7109375" style="2" customWidth="1"/>
    <col min="8970" max="8970" width="19.28515625" style="2" customWidth="1"/>
    <col min="8971" max="8971" width="17.5703125" style="2" customWidth="1"/>
    <col min="8972" max="8972" width="12.7109375" style="2" customWidth="1"/>
    <col min="8973" max="8973" width="14.42578125" style="2" customWidth="1"/>
    <col min="8974" max="9216" width="9.140625" style="2"/>
    <col min="9217" max="9217" width="8.5703125" style="2" customWidth="1"/>
    <col min="9218" max="9218" width="24.85546875" style="2" customWidth="1"/>
    <col min="9219" max="9219" width="30.140625" style="2" customWidth="1"/>
    <col min="9220" max="9220" width="21.42578125" style="2" customWidth="1"/>
    <col min="9221" max="9221" width="16.42578125" style="2" customWidth="1"/>
    <col min="9222" max="9222" width="17.5703125" style="2" customWidth="1"/>
    <col min="9223" max="9223" width="16.42578125" style="2" customWidth="1"/>
    <col min="9224" max="9224" width="17.42578125" style="2" customWidth="1"/>
    <col min="9225" max="9225" width="18.7109375" style="2" customWidth="1"/>
    <col min="9226" max="9226" width="19.28515625" style="2" customWidth="1"/>
    <col min="9227" max="9227" width="17.5703125" style="2" customWidth="1"/>
    <col min="9228" max="9228" width="12.7109375" style="2" customWidth="1"/>
    <col min="9229" max="9229" width="14.42578125" style="2" customWidth="1"/>
    <col min="9230" max="9472" width="9.140625" style="2"/>
    <col min="9473" max="9473" width="8.5703125" style="2" customWidth="1"/>
    <col min="9474" max="9474" width="24.85546875" style="2" customWidth="1"/>
    <col min="9475" max="9475" width="30.140625" style="2" customWidth="1"/>
    <col min="9476" max="9476" width="21.42578125" style="2" customWidth="1"/>
    <col min="9477" max="9477" width="16.42578125" style="2" customWidth="1"/>
    <col min="9478" max="9478" width="17.5703125" style="2" customWidth="1"/>
    <col min="9479" max="9479" width="16.42578125" style="2" customWidth="1"/>
    <col min="9480" max="9480" width="17.42578125" style="2" customWidth="1"/>
    <col min="9481" max="9481" width="18.7109375" style="2" customWidth="1"/>
    <col min="9482" max="9482" width="19.28515625" style="2" customWidth="1"/>
    <col min="9483" max="9483" width="17.5703125" style="2" customWidth="1"/>
    <col min="9484" max="9484" width="12.7109375" style="2" customWidth="1"/>
    <col min="9485" max="9485" width="14.42578125" style="2" customWidth="1"/>
    <col min="9486" max="9728" width="9.140625" style="2"/>
    <col min="9729" max="9729" width="8.5703125" style="2" customWidth="1"/>
    <col min="9730" max="9730" width="24.85546875" style="2" customWidth="1"/>
    <col min="9731" max="9731" width="30.140625" style="2" customWidth="1"/>
    <col min="9732" max="9732" width="21.42578125" style="2" customWidth="1"/>
    <col min="9733" max="9733" width="16.42578125" style="2" customWidth="1"/>
    <col min="9734" max="9734" width="17.5703125" style="2" customWidth="1"/>
    <col min="9735" max="9735" width="16.42578125" style="2" customWidth="1"/>
    <col min="9736" max="9736" width="17.42578125" style="2" customWidth="1"/>
    <col min="9737" max="9737" width="18.7109375" style="2" customWidth="1"/>
    <col min="9738" max="9738" width="19.28515625" style="2" customWidth="1"/>
    <col min="9739" max="9739" width="17.5703125" style="2" customWidth="1"/>
    <col min="9740" max="9740" width="12.7109375" style="2" customWidth="1"/>
    <col min="9741" max="9741" width="14.42578125" style="2" customWidth="1"/>
    <col min="9742" max="9984" width="9.140625" style="2"/>
    <col min="9985" max="9985" width="8.5703125" style="2" customWidth="1"/>
    <col min="9986" max="9986" width="24.85546875" style="2" customWidth="1"/>
    <col min="9987" max="9987" width="30.140625" style="2" customWidth="1"/>
    <col min="9988" max="9988" width="21.42578125" style="2" customWidth="1"/>
    <col min="9989" max="9989" width="16.42578125" style="2" customWidth="1"/>
    <col min="9990" max="9990" width="17.5703125" style="2" customWidth="1"/>
    <col min="9991" max="9991" width="16.42578125" style="2" customWidth="1"/>
    <col min="9992" max="9992" width="17.42578125" style="2" customWidth="1"/>
    <col min="9993" max="9993" width="18.7109375" style="2" customWidth="1"/>
    <col min="9994" max="9994" width="19.28515625" style="2" customWidth="1"/>
    <col min="9995" max="9995" width="17.5703125" style="2" customWidth="1"/>
    <col min="9996" max="9996" width="12.7109375" style="2" customWidth="1"/>
    <col min="9997" max="9997" width="14.42578125" style="2" customWidth="1"/>
    <col min="9998" max="10240" width="9.140625" style="2"/>
    <col min="10241" max="10241" width="8.5703125" style="2" customWidth="1"/>
    <col min="10242" max="10242" width="24.85546875" style="2" customWidth="1"/>
    <col min="10243" max="10243" width="30.140625" style="2" customWidth="1"/>
    <col min="10244" max="10244" width="21.42578125" style="2" customWidth="1"/>
    <col min="10245" max="10245" width="16.42578125" style="2" customWidth="1"/>
    <col min="10246" max="10246" width="17.5703125" style="2" customWidth="1"/>
    <col min="10247" max="10247" width="16.42578125" style="2" customWidth="1"/>
    <col min="10248" max="10248" width="17.42578125" style="2" customWidth="1"/>
    <col min="10249" max="10249" width="18.7109375" style="2" customWidth="1"/>
    <col min="10250" max="10250" width="19.28515625" style="2" customWidth="1"/>
    <col min="10251" max="10251" width="17.5703125" style="2" customWidth="1"/>
    <col min="10252" max="10252" width="12.7109375" style="2" customWidth="1"/>
    <col min="10253" max="10253" width="14.42578125" style="2" customWidth="1"/>
    <col min="10254" max="10496" width="9.140625" style="2"/>
    <col min="10497" max="10497" width="8.5703125" style="2" customWidth="1"/>
    <col min="10498" max="10498" width="24.85546875" style="2" customWidth="1"/>
    <col min="10499" max="10499" width="30.140625" style="2" customWidth="1"/>
    <col min="10500" max="10500" width="21.42578125" style="2" customWidth="1"/>
    <col min="10501" max="10501" width="16.42578125" style="2" customWidth="1"/>
    <col min="10502" max="10502" width="17.5703125" style="2" customWidth="1"/>
    <col min="10503" max="10503" width="16.42578125" style="2" customWidth="1"/>
    <col min="10504" max="10504" width="17.42578125" style="2" customWidth="1"/>
    <col min="10505" max="10505" width="18.7109375" style="2" customWidth="1"/>
    <col min="10506" max="10506" width="19.28515625" style="2" customWidth="1"/>
    <col min="10507" max="10507" width="17.5703125" style="2" customWidth="1"/>
    <col min="10508" max="10508" width="12.7109375" style="2" customWidth="1"/>
    <col min="10509" max="10509" width="14.42578125" style="2" customWidth="1"/>
    <col min="10510" max="10752" width="9.140625" style="2"/>
    <col min="10753" max="10753" width="8.5703125" style="2" customWidth="1"/>
    <col min="10754" max="10754" width="24.85546875" style="2" customWidth="1"/>
    <col min="10755" max="10755" width="30.140625" style="2" customWidth="1"/>
    <col min="10756" max="10756" width="21.42578125" style="2" customWidth="1"/>
    <col min="10757" max="10757" width="16.42578125" style="2" customWidth="1"/>
    <col min="10758" max="10758" width="17.5703125" style="2" customWidth="1"/>
    <col min="10759" max="10759" width="16.42578125" style="2" customWidth="1"/>
    <col min="10760" max="10760" width="17.42578125" style="2" customWidth="1"/>
    <col min="10761" max="10761" width="18.7109375" style="2" customWidth="1"/>
    <col min="10762" max="10762" width="19.28515625" style="2" customWidth="1"/>
    <col min="10763" max="10763" width="17.5703125" style="2" customWidth="1"/>
    <col min="10764" max="10764" width="12.7109375" style="2" customWidth="1"/>
    <col min="10765" max="10765" width="14.42578125" style="2" customWidth="1"/>
    <col min="10766" max="11008" width="9.140625" style="2"/>
    <col min="11009" max="11009" width="8.5703125" style="2" customWidth="1"/>
    <col min="11010" max="11010" width="24.85546875" style="2" customWidth="1"/>
    <col min="11011" max="11011" width="30.140625" style="2" customWidth="1"/>
    <col min="11012" max="11012" width="21.42578125" style="2" customWidth="1"/>
    <col min="11013" max="11013" width="16.42578125" style="2" customWidth="1"/>
    <col min="11014" max="11014" width="17.5703125" style="2" customWidth="1"/>
    <col min="11015" max="11015" width="16.42578125" style="2" customWidth="1"/>
    <col min="11016" max="11016" width="17.42578125" style="2" customWidth="1"/>
    <col min="11017" max="11017" width="18.7109375" style="2" customWidth="1"/>
    <col min="11018" max="11018" width="19.28515625" style="2" customWidth="1"/>
    <col min="11019" max="11019" width="17.5703125" style="2" customWidth="1"/>
    <col min="11020" max="11020" width="12.7109375" style="2" customWidth="1"/>
    <col min="11021" max="11021" width="14.42578125" style="2" customWidth="1"/>
    <col min="11022" max="11264" width="9.140625" style="2"/>
    <col min="11265" max="11265" width="8.5703125" style="2" customWidth="1"/>
    <col min="11266" max="11266" width="24.85546875" style="2" customWidth="1"/>
    <col min="11267" max="11267" width="30.140625" style="2" customWidth="1"/>
    <col min="11268" max="11268" width="21.42578125" style="2" customWidth="1"/>
    <col min="11269" max="11269" width="16.42578125" style="2" customWidth="1"/>
    <col min="11270" max="11270" width="17.5703125" style="2" customWidth="1"/>
    <col min="11271" max="11271" width="16.42578125" style="2" customWidth="1"/>
    <col min="11272" max="11272" width="17.42578125" style="2" customWidth="1"/>
    <col min="11273" max="11273" width="18.7109375" style="2" customWidth="1"/>
    <col min="11274" max="11274" width="19.28515625" style="2" customWidth="1"/>
    <col min="11275" max="11275" width="17.5703125" style="2" customWidth="1"/>
    <col min="11276" max="11276" width="12.7109375" style="2" customWidth="1"/>
    <col min="11277" max="11277" width="14.42578125" style="2" customWidth="1"/>
    <col min="11278" max="11520" width="9.140625" style="2"/>
    <col min="11521" max="11521" width="8.5703125" style="2" customWidth="1"/>
    <col min="11522" max="11522" width="24.85546875" style="2" customWidth="1"/>
    <col min="11523" max="11523" width="30.140625" style="2" customWidth="1"/>
    <col min="11524" max="11524" width="21.42578125" style="2" customWidth="1"/>
    <col min="11525" max="11525" width="16.42578125" style="2" customWidth="1"/>
    <col min="11526" max="11526" width="17.5703125" style="2" customWidth="1"/>
    <col min="11527" max="11527" width="16.42578125" style="2" customWidth="1"/>
    <col min="11528" max="11528" width="17.42578125" style="2" customWidth="1"/>
    <col min="11529" max="11529" width="18.7109375" style="2" customWidth="1"/>
    <col min="11530" max="11530" width="19.28515625" style="2" customWidth="1"/>
    <col min="11531" max="11531" width="17.5703125" style="2" customWidth="1"/>
    <col min="11532" max="11532" width="12.7109375" style="2" customWidth="1"/>
    <col min="11533" max="11533" width="14.42578125" style="2" customWidth="1"/>
    <col min="11534" max="11776" width="9.140625" style="2"/>
    <col min="11777" max="11777" width="8.5703125" style="2" customWidth="1"/>
    <col min="11778" max="11778" width="24.85546875" style="2" customWidth="1"/>
    <col min="11779" max="11779" width="30.140625" style="2" customWidth="1"/>
    <col min="11780" max="11780" width="21.42578125" style="2" customWidth="1"/>
    <col min="11781" max="11781" width="16.42578125" style="2" customWidth="1"/>
    <col min="11782" max="11782" width="17.5703125" style="2" customWidth="1"/>
    <col min="11783" max="11783" width="16.42578125" style="2" customWidth="1"/>
    <col min="11784" max="11784" width="17.42578125" style="2" customWidth="1"/>
    <col min="11785" max="11785" width="18.7109375" style="2" customWidth="1"/>
    <col min="11786" max="11786" width="19.28515625" style="2" customWidth="1"/>
    <col min="11787" max="11787" width="17.5703125" style="2" customWidth="1"/>
    <col min="11788" max="11788" width="12.7109375" style="2" customWidth="1"/>
    <col min="11789" max="11789" width="14.42578125" style="2" customWidth="1"/>
    <col min="11790" max="12032" width="9.140625" style="2"/>
    <col min="12033" max="12033" width="8.5703125" style="2" customWidth="1"/>
    <col min="12034" max="12034" width="24.85546875" style="2" customWidth="1"/>
    <col min="12035" max="12035" width="30.140625" style="2" customWidth="1"/>
    <col min="12036" max="12036" width="21.42578125" style="2" customWidth="1"/>
    <col min="12037" max="12037" width="16.42578125" style="2" customWidth="1"/>
    <col min="12038" max="12038" width="17.5703125" style="2" customWidth="1"/>
    <col min="12039" max="12039" width="16.42578125" style="2" customWidth="1"/>
    <col min="12040" max="12040" width="17.42578125" style="2" customWidth="1"/>
    <col min="12041" max="12041" width="18.7109375" style="2" customWidth="1"/>
    <col min="12042" max="12042" width="19.28515625" style="2" customWidth="1"/>
    <col min="12043" max="12043" width="17.5703125" style="2" customWidth="1"/>
    <col min="12044" max="12044" width="12.7109375" style="2" customWidth="1"/>
    <col min="12045" max="12045" width="14.42578125" style="2" customWidth="1"/>
    <col min="12046" max="12288" width="9.140625" style="2"/>
    <col min="12289" max="12289" width="8.5703125" style="2" customWidth="1"/>
    <col min="12290" max="12290" width="24.85546875" style="2" customWidth="1"/>
    <col min="12291" max="12291" width="30.140625" style="2" customWidth="1"/>
    <col min="12292" max="12292" width="21.42578125" style="2" customWidth="1"/>
    <col min="12293" max="12293" width="16.42578125" style="2" customWidth="1"/>
    <col min="12294" max="12294" width="17.5703125" style="2" customWidth="1"/>
    <col min="12295" max="12295" width="16.42578125" style="2" customWidth="1"/>
    <col min="12296" max="12296" width="17.42578125" style="2" customWidth="1"/>
    <col min="12297" max="12297" width="18.7109375" style="2" customWidth="1"/>
    <col min="12298" max="12298" width="19.28515625" style="2" customWidth="1"/>
    <col min="12299" max="12299" width="17.5703125" style="2" customWidth="1"/>
    <col min="12300" max="12300" width="12.7109375" style="2" customWidth="1"/>
    <col min="12301" max="12301" width="14.42578125" style="2" customWidth="1"/>
    <col min="12302" max="12544" width="9.140625" style="2"/>
    <col min="12545" max="12545" width="8.5703125" style="2" customWidth="1"/>
    <col min="12546" max="12546" width="24.85546875" style="2" customWidth="1"/>
    <col min="12547" max="12547" width="30.140625" style="2" customWidth="1"/>
    <col min="12548" max="12548" width="21.42578125" style="2" customWidth="1"/>
    <col min="12549" max="12549" width="16.42578125" style="2" customWidth="1"/>
    <col min="12550" max="12550" width="17.5703125" style="2" customWidth="1"/>
    <col min="12551" max="12551" width="16.42578125" style="2" customWidth="1"/>
    <col min="12552" max="12552" width="17.42578125" style="2" customWidth="1"/>
    <col min="12553" max="12553" width="18.7109375" style="2" customWidth="1"/>
    <col min="12554" max="12554" width="19.28515625" style="2" customWidth="1"/>
    <col min="12555" max="12555" width="17.5703125" style="2" customWidth="1"/>
    <col min="12556" max="12556" width="12.7109375" style="2" customWidth="1"/>
    <col min="12557" max="12557" width="14.42578125" style="2" customWidth="1"/>
    <col min="12558" max="12800" width="9.140625" style="2"/>
    <col min="12801" max="12801" width="8.5703125" style="2" customWidth="1"/>
    <col min="12802" max="12802" width="24.85546875" style="2" customWidth="1"/>
    <col min="12803" max="12803" width="30.140625" style="2" customWidth="1"/>
    <col min="12804" max="12804" width="21.42578125" style="2" customWidth="1"/>
    <col min="12805" max="12805" width="16.42578125" style="2" customWidth="1"/>
    <col min="12806" max="12806" width="17.5703125" style="2" customWidth="1"/>
    <col min="12807" max="12807" width="16.42578125" style="2" customWidth="1"/>
    <col min="12808" max="12808" width="17.42578125" style="2" customWidth="1"/>
    <col min="12809" max="12809" width="18.7109375" style="2" customWidth="1"/>
    <col min="12810" max="12810" width="19.28515625" style="2" customWidth="1"/>
    <col min="12811" max="12811" width="17.5703125" style="2" customWidth="1"/>
    <col min="12812" max="12812" width="12.7109375" style="2" customWidth="1"/>
    <col min="12813" max="12813" width="14.42578125" style="2" customWidth="1"/>
    <col min="12814" max="13056" width="9.140625" style="2"/>
    <col min="13057" max="13057" width="8.5703125" style="2" customWidth="1"/>
    <col min="13058" max="13058" width="24.85546875" style="2" customWidth="1"/>
    <col min="13059" max="13059" width="30.140625" style="2" customWidth="1"/>
    <col min="13060" max="13060" width="21.42578125" style="2" customWidth="1"/>
    <col min="13061" max="13061" width="16.42578125" style="2" customWidth="1"/>
    <col min="13062" max="13062" width="17.5703125" style="2" customWidth="1"/>
    <col min="13063" max="13063" width="16.42578125" style="2" customWidth="1"/>
    <col min="13064" max="13064" width="17.42578125" style="2" customWidth="1"/>
    <col min="13065" max="13065" width="18.7109375" style="2" customWidth="1"/>
    <col min="13066" max="13066" width="19.28515625" style="2" customWidth="1"/>
    <col min="13067" max="13067" width="17.5703125" style="2" customWidth="1"/>
    <col min="13068" max="13068" width="12.7109375" style="2" customWidth="1"/>
    <col min="13069" max="13069" width="14.42578125" style="2" customWidth="1"/>
    <col min="13070" max="13312" width="9.140625" style="2"/>
    <col min="13313" max="13313" width="8.5703125" style="2" customWidth="1"/>
    <col min="13314" max="13314" width="24.85546875" style="2" customWidth="1"/>
    <col min="13315" max="13315" width="30.140625" style="2" customWidth="1"/>
    <col min="13316" max="13316" width="21.42578125" style="2" customWidth="1"/>
    <col min="13317" max="13317" width="16.42578125" style="2" customWidth="1"/>
    <col min="13318" max="13318" width="17.5703125" style="2" customWidth="1"/>
    <col min="13319" max="13319" width="16.42578125" style="2" customWidth="1"/>
    <col min="13320" max="13320" width="17.42578125" style="2" customWidth="1"/>
    <col min="13321" max="13321" width="18.7109375" style="2" customWidth="1"/>
    <col min="13322" max="13322" width="19.28515625" style="2" customWidth="1"/>
    <col min="13323" max="13323" width="17.5703125" style="2" customWidth="1"/>
    <col min="13324" max="13324" width="12.7109375" style="2" customWidth="1"/>
    <col min="13325" max="13325" width="14.42578125" style="2" customWidth="1"/>
    <col min="13326" max="13568" width="9.140625" style="2"/>
    <col min="13569" max="13569" width="8.5703125" style="2" customWidth="1"/>
    <col min="13570" max="13570" width="24.85546875" style="2" customWidth="1"/>
    <col min="13571" max="13571" width="30.140625" style="2" customWidth="1"/>
    <col min="13572" max="13572" width="21.42578125" style="2" customWidth="1"/>
    <col min="13573" max="13573" width="16.42578125" style="2" customWidth="1"/>
    <col min="13574" max="13574" width="17.5703125" style="2" customWidth="1"/>
    <col min="13575" max="13575" width="16.42578125" style="2" customWidth="1"/>
    <col min="13576" max="13576" width="17.42578125" style="2" customWidth="1"/>
    <col min="13577" max="13577" width="18.7109375" style="2" customWidth="1"/>
    <col min="13578" max="13578" width="19.28515625" style="2" customWidth="1"/>
    <col min="13579" max="13579" width="17.5703125" style="2" customWidth="1"/>
    <col min="13580" max="13580" width="12.7109375" style="2" customWidth="1"/>
    <col min="13581" max="13581" width="14.42578125" style="2" customWidth="1"/>
    <col min="13582" max="13824" width="9.140625" style="2"/>
    <col min="13825" max="13825" width="8.5703125" style="2" customWidth="1"/>
    <col min="13826" max="13826" width="24.85546875" style="2" customWidth="1"/>
    <col min="13827" max="13827" width="30.140625" style="2" customWidth="1"/>
    <col min="13828" max="13828" width="21.42578125" style="2" customWidth="1"/>
    <col min="13829" max="13829" width="16.42578125" style="2" customWidth="1"/>
    <col min="13830" max="13830" width="17.5703125" style="2" customWidth="1"/>
    <col min="13831" max="13831" width="16.42578125" style="2" customWidth="1"/>
    <col min="13832" max="13832" width="17.42578125" style="2" customWidth="1"/>
    <col min="13833" max="13833" width="18.7109375" style="2" customWidth="1"/>
    <col min="13834" max="13834" width="19.28515625" style="2" customWidth="1"/>
    <col min="13835" max="13835" width="17.5703125" style="2" customWidth="1"/>
    <col min="13836" max="13836" width="12.7109375" style="2" customWidth="1"/>
    <col min="13837" max="13837" width="14.42578125" style="2" customWidth="1"/>
    <col min="13838" max="14080" width="9.140625" style="2"/>
    <col min="14081" max="14081" width="8.5703125" style="2" customWidth="1"/>
    <col min="14082" max="14082" width="24.85546875" style="2" customWidth="1"/>
    <col min="14083" max="14083" width="30.140625" style="2" customWidth="1"/>
    <col min="14084" max="14084" width="21.42578125" style="2" customWidth="1"/>
    <col min="14085" max="14085" width="16.42578125" style="2" customWidth="1"/>
    <col min="14086" max="14086" width="17.5703125" style="2" customWidth="1"/>
    <col min="14087" max="14087" width="16.42578125" style="2" customWidth="1"/>
    <col min="14088" max="14088" width="17.42578125" style="2" customWidth="1"/>
    <col min="14089" max="14089" width="18.7109375" style="2" customWidth="1"/>
    <col min="14090" max="14090" width="19.28515625" style="2" customWidth="1"/>
    <col min="14091" max="14091" width="17.5703125" style="2" customWidth="1"/>
    <col min="14092" max="14092" width="12.7109375" style="2" customWidth="1"/>
    <col min="14093" max="14093" width="14.42578125" style="2" customWidth="1"/>
    <col min="14094" max="14336" width="9.140625" style="2"/>
    <col min="14337" max="14337" width="8.5703125" style="2" customWidth="1"/>
    <col min="14338" max="14338" width="24.85546875" style="2" customWidth="1"/>
    <col min="14339" max="14339" width="30.140625" style="2" customWidth="1"/>
    <col min="14340" max="14340" width="21.42578125" style="2" customWidth="1"/>
    <col min="14341" max="14341" width="16.42578125" style="2" customWidth="1"/>
    <col min="14342" max="14342" width="17.5703125" style="2" customWidth="1"/>
    <col min="14343" max="14343" width="16.42578125" style="2" customWidth="1"/>
    <col min="14344" max="14344" width="17.42578125" style="2" customWidth="1"/>
    <col min="14345" max="14345" width="18.7109375" style="2" customWidth="1"/>
    <col min="14346" max="14346" width="19.28515625" style="2" customWidth="1"/>
    <col min="14347" max="14347" width="17.5703125" style="2" customWidth="1"/>
    <col min="14348" max="14348" width="12.7109375" style="2" customWidth="1"/>
    <col min="14349" max="14349" width="14.42578125" style="2" customWidth="1"/>
    <col min="14350" max="14592" width="9.140625" style="2"/>
    <col min="14593" max="14593" width="8.5703125" style="2" customWidth="1"/>
    <col min="14594" max="14594" width="24.85546875" style="2" customWidth="1"/>
    <col min="14595" max="14595" width="30.140625" style="2" customWidth="1"/>
    <col min="14596" max="14596" width="21.42578125" style="2" customWidth="1"/>
    <col min="14597" max="14597" width="16.42578125" style="2" customWidth="1"/>
    <col min="14598" max="14598" width="17.5703125" style="2" customWidth="1"/>
    <col min="14599" max="14599" width="16.42578125" style="2" customWidth="1"/>
    <col min="14600" max="14600" width="17.42578125" style="2" customWidth="1"/>
    <col min="14601" max="14601" width="18.7109375" style="2" customWidth="1"/>
    <col min="14602" max="14602" width="19.28515625" style="2" customWidth="1"/>
    <col min="14603" max="14603" width="17.5703125" style="2" customWidth="1"/>
    <col min="14604" max="14604" width="12.7109375" style="2" customWidth="1"/>
    <col min="14605" max="14605" width="14.42578125" style="2" customWidth="1"/>
    <col min="14606" max="14848" width="9.140625" style="2"/>
    <col min="14849" max="14849" width="8.5703125" style="2" customWidth="1"/>
    <col min="14850" max="14850" width="24.85546875" style="2" customWidth="1"/>
    <col min="14851" max="14851" width="30.140625" style="2" customWidth="1"/>
    <col min="14852" max="14852" width="21.42578125" style="2" customWidth="1"/>
    <col min="14853" max="14853" width="16.42578125" style="2" customWidth="1"/>
    <col min="14854" max="14854" width="17.5703125" style="2" customWidth="1"/>
    <col min="14855" max="14855" width="16.42578125" style="2" customWidth="1"/>
    <col min="14856" max="14856" width="17.42578125" style="2" customWidth="1"/>
    <col min="14857" max="14857" width="18.7109375" style="2" customWidth="1"/>
    <col min="14858" max="14858" width="19.28515625" style="2" customWidth="1"/>
    <col min="14859" max="14859" width="17.5703125" style="2" customWidth="1"/>
    <col min="14860" max="14860" width="12.7109375" style="2" customWidth="1"/>
    <col min="14861" max="14861" width="14.42578125" style="2" customWidth="1"/>
    <col min="14862" max="15104" width="9.140625" style="2"/>
    <col min="15105" max="15105" width="8.5703125" style="2" customWidth="1"/>
    <col min="15106" max="15106" width="24.85546875" style="2" customWidth="1"/>
    <col min="15107" max="15107" width="30.140625" style="2" customWidth="1"/>
    <col min="15108" max="15108" width="21.42578125" style="2" customWidth="1"/>
    <col min="15109" max="15109" width="16.42578125" style="2" customWidth="1"/>
    <col min="15110" max="15110" width="17.5703125" style="2" customWidth="1"/>
    <col min="15111" max="15111" width="16.42578125" style="2" customWidth="1"/>
    <col min="15112" max="15112" width="17.42578125" style="2" customWidth="1"/>
    <col min="15113" max="15113" width="18.7109375" style="2" customWidth="1"/>
    <col min="15114" max="15114" width="19.28515625" style="2" customWidth="1"/>
    <col min="15115" max="15115" width="17.5703125" style="2" customWidth="1"/>
    <col min="15116" max="15116" width="12.7109375" style="2" customWidth="1"/>
    <col min="15117" max="15117" width="14.42578125" style="2" customWidth="1"/>
    <col min="15118" max="15360" width="9.140625" style="2"/>
    <col min="15361" max="15361" width="8.5703125" style="2" customWidth="1"/>
    <col min="15362" max="15362" width="24.85546875" style="2" customWidth="1"/>
    <col min="15363" max="15363" width="30.140625" style="2" customWidth="1"/>
    <col min="15364" max="15364" width="21.42578125" style="2" customWidth="1"/>
    <col min="15365" max="15365" width="16.42578125" style="2" customWidth="1"/>
    <col min="15366" max="15366" width="17.5703125" style="2" customWidth="1"/>
    <col min="15367" max="15367" width="16.42578125" style="2" customWidth="1"/>
    <col min="15368" max="15368" width="17.42578125" style="2" customWidth="1"/>
    <col min="15369" max="15369" width="18.7109375" style="2" customWidth="1"/>
    <col min="15370" max="15370" width="19.28515625" style="2" customWidth="1"/>
    <col min="15371" max="15371" width="17.5703125" style="2" customWidth="1"/>
    <col min="15372" max="15372" width="12.7109375" style="2" customWidth="1"/>
    <col min="15373" max="15373" width="14.42578125" style="2" customWidth="1"/>
    <col min="15374" max="15616" width="9.140625" style="2"/>
    <col min="15617" max="15617" width="8.5703125" style="2" customWidth="1"/>
    <col min="15618" max="15618" width="24.85546875" style="2" customWidth="1"/>
    <col min="15619" max="15619" width="30.140625" style="2" customWidth="1"/>
    <col min="15620" max="15620" width="21.42578125" style="2" customWidth="1"/>
    <col min="15621" max="15621" width="16.42578125" style="2" customWidth="1"/>
    <col min="15622" max="15622" width="17.5703125" style="2" customWidth="1"/>
    <col min="15623" max="15623" width="16.42578125" style="2" customWidth="1"/>
    <col min="15624" max="15624" width="17.42578125" style="2" customWidth="1"/>
    <col min="15625" max="15625" width="18.7109375" style="2" customWidth="1"/>
    <col min="15626" max="15626" width="19.28515625" style="2" customWidth="1"/>
    <col min="15627" max="15627" width="17.5703125" style="2" customWidth="1"/>
    <col min="15628" max="15628" width="12.7109375" style="2" customWidth="1"/>
    <col min="15629" max="15629" width="14.42578125" style="2" customWidth="1"/>
    <col min="15630" max="15872" width="9.140625" style="2"/>
    <col min="15873" max="15873" width="8.5703125" style="2" customWidth="1"/>
    <col min="15874" max="15874" width="24.85546875" style="2" customWidth="1"/>
    <col min="15875" max="15875" width="30.140625" style="2" customWidth="1"/>
    <col min="15876" max="15876" width="21.42578125" style="2" customWidth="1"/>
    <col min="15877" max="15877" width="16.42578125" style="2" customWidth="1"/>
    <col min="15878" max="15878" width="17.5703125" style="2" customWidth="1"/>
    <col min="15879" max="15879" width="16.42578125" style="2" customWidth="1"/>
    <col min="15880" max="15880" width="17.42578125" style="2" customWidth="1"/>
    <col min="15881" max="15881" width="18.7109375" style="2" customWidth="1"/>
    <col min="15882" max="15882" width="19.28515625" style="2" customWidth="1"/>
    <col min="15883" max="15883" width="17.5703125" style="2" customWidth="1"/>
    <col min="15884" max="15884" width="12.7109375" style="2" customWidth="1"/>
    <col min="15885" max="15885" width="14.42578125" style="2" customWidth="1"/>
    <col min="15886" max="16128" width="9.140625" style="2"/>
    <col min="16129" max="16129" width="8.5703125" style="2" customWidth="1"/>
    <col min="16130" max="16130" width="24.85546875" style="2" customWidth="1"/>
    <col min="16131" max="16131" width="30.140625" style="2" customWidth="1"/>
    <col min="16132" max="16132" width="21.42578125" style="2" customWidth="1"/>
    <col min="16133" max="16133" width="16.42578125" style="2" customWidth="1"/>
    <col min="16134" max="16134" width="17.5703125" style="2" customWidth="1"/>
    <col min="16135" max="16135" width="16.42578125" style="2" customWidth="1"/>
    <col min="16136" max="16136" width="17.42578125" style="2" customWidth="1"/>
    <col min="16137" max="16137" width="18.7109375" style="2" customWidth="1"/>
    <col min="16138" max="16138" width="19.28515625" style="2" customWidth="1"/>
    <col min="16139" max="16139" width="17.5703125" style="2" customWidth="1"/>
    <col min="16140" max="16140" width="12.7109375" style="2" customWidth="1"/>
    <col min="16141" max="16141" width="14.42578125" style="2" customWidth="1"/>
    <col min="16142" max="16384" width="9.140625" style="2"/>
  </cols>
  <sheetData>
    <row r="1" spans="1:17" ht="15.75" x14ac:dyDescent="0.25">
      <c r="A1" s="51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ht="18" x14ac:dyDescent="0.25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7" ht="18" x14ac:dyDescent="0.25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7" ht="18" x14ac:dyDescent="0.25">
      <c r="A4" s="3" t="s">
        <v>38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7" ht="18" x14ac:dyDescent="0.25">
      <c r="A5" s="3" t="s">
        <v>39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7" ht="15.75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7" ht="15.75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6" t="s">
        <v>4</v>
      </c>
    </row>
    <row r="8" spans="1:17" ht="96.75" customHeight="1" x14ac:dyDescent="0.2">
      <c r="A8" s="7" t="s">
        <v>5</v>
      </c>
      <c r="B8" s="7" t="s">
        <v>40</v>
      </c>
      <c r="C8" s="7" t="s">
        <v>41</v>
      </c>
      <c r="D8" s="7" t="s">
        <v>42</v>
      </c>
      <c r="E8" s="7" t="s">
        <v>43</v>
      </c>
      <c r="F8" s="7" t="s">
        <v>44</v>
      </c>
      <c r="G8" s="7" t="s">
        <v>12</v>
      </c>
      <c r="H8" s="7"/>
      <c r="I8" s="7"/>
      <c r="J8" s="7"/>
      <c r="K8" s="7" t="s">
        <v>45</v>
      </c>
      <c r="L8" s="7"/>
      <c r="M8" s="59" t="s">
        <v>46</v>
      </c>
      <c r="N8" s="60"/>
    </row>
    <row r="9" spans="1:17" ht="29.45" customHeight="1" x14ac:dyDescent="0.2">
      <c r="A9" s="7"/>
      <c r="B9" s="7"/>
      <c r="C9" s="7"/>
      <c r="D9" s="7"/>
      <c r="E9" s="7"/>
      <c r="F9" s="7"/>
      <c r="G9" s="7" t="s">
        <v>47</v>
      </c>
      <c r="H9" s="7"/>
      <c r="I9" s="7" t="s">
        <v>16</v>
      </c>
      <c r="J9" s="7"/>
      <c r="K9" s="7" t="s">
        <v>17</v>
      </c>
      <c r="L9" s="7" t="s">
        <v>48</v>
      </c>
      <c r="M9" s="7" t="s">
        <v>23</v>
      </c>
      <c r="N9" s="7" t="s">
        <v>24</v>
      </c>
    </row>
    <row r="10" spans="1:17" ht="40.5" customHeight="1" x14ac:dyDescent="0.2">
      <c r="A10" s="7"/>
      <c r="B10" s="7"/>
      <c r="C10" s="7"/>
      <c r="D10" s="7"/>
      <c r="E10" s="7"/>
      <c r="F10" s="7"/>
      <c r="G10" s="10" t="s">
        <v>19</v>
      </c>
      <c r="H10" s="10" t="s">
        <v>20</v>
      </c>
      <c r="I10" s="10" t="s">
        <v>19</v>
      </c>
      <c r="J10" s="10" t="s">
        <v>20</v>
      </c>
      <c r="K10" s="7"/>
      <c r="L10" s="7"/>
      <c r="M10" s="7"/>
      <c r="N10" s="7"/>
    </row>
    <row r="11" spans="1:17" ht="15.75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61">
        <v>13</v>
      </c>
      <c r="N11" s="61">
        <v>14</v>
      </c>
    </row>
    <row r="12" spans="1:17" ht="98.25" customHeight="1" x14ac:dyDescent="0.25">
      <c r="A12" s="12">
        <v>1</v>
      </c>
      <c r="B12" s="11" t="s">
        <v>49</v>
      </c>
      <c r="C12" s="12" t="s">
        <v>50</v>
      </c>
      <c r="D12" s="11" t="s">
        <v>51</v>
      </c>
      <c r="E12" s="11" t="s">
        <v>52</v>
      </c>
      <c r="F12" s="14">
        <v>44911</v>
      </c>
      <c r="G12" s="14"/>
      <c r="H12" s="15"/>
      <c r="I12" s="62"/>
      <c r="J12" s="15"/>
      <c r="K12" s="15">
        <f>70000000</f>
        <v>70000000</v>
      </c>
      <c r="L12" s="18">
        <v>0</v>
      </c>
      <c r="M12" s="63">
        <v>0</v>
      </c>
      <c r="N12" s="63">
        <v>0</v>
      </c>
    </row>
    <row r="13" spans="1:17" ht="187.5" customHeight="1" x14ac:dyDescent="0.25">
      <c r="A13" s="12">
        <v>2</v>
      </c>
      <c r="B13" s="11" t="s">
        <v>49</v>
      </c>
      <c r="C13" s="12" t="s">
        <v>53</v>
      </c>
      <c r="D13" s="11" t="s">
        <v>51</v>
      </c>
      <c r="E13" s="11" t="s">
        <v>52</v>
      </c>
      <c r="F13" s="14">
        <v>44554</v>
      </c>
      <c r="G13" s="14"/>
      <c r="H13" s="15"/>
      <c r="I13" s="16"/>
      <c r="J13" s="15"/>
      <c r="K13" s="15">
        <f>30000000-600000-800000-800000-800000-800000-1500000-800000-800000-1500000-800000-800000</f>
        <v>20000000</v>
      </c>
      <c r="L13" s="18">
        <v>0</v>
      </c>
      <c r="M13" s="63">
        <v>0</v>
      </c>
      <c r="N13" s="64">
        <v>0</v>
      </c>
    </row>
    <row r="14" spans="1:17" ht="37.5" hidden="1" customHeight="1" x14ac:dyDescent="0.25">
      <c r="A14" s="65">
        <v>3</v>
      </c>
      <c r="B14" s="66" t="s">
        <v>54</v>
      </c>
      <c r="C14" s="66" t="s">
        <v>55</v>
      </c>
      <c r="D14" s="66" t="s">
        <v>56</v>
      </c>
      <c r="E14" s="67" t="s">
        <v>52</v>
      </c>
      <c r="F14" s="68"/>
      <c r="G14" s="69"/>
      <c r="H14" s="70"/>
      <c r="I14" s="69"/>
      <c r="J14" s="70"/>
      <c r="K14" s="71">
        <f>H14+H16+H15-J14-J16-J15</f>
        <v>0</v>
      </c>
      <c r="L14" s="72">
        <v>0</v>
      </c>
      <c r="M14" s="73"/>
      <c r="N14" s="74">
        <v>0</v>
      </c>
    </row>
    <row r="15" spans="1:17" ht="30.75" hidden="1" customHeight="1" x14ac:dyDescent="0.25">
      <c r="A15" s="75"/>
      <c r="B15" s="76"/>
      <c r="C15" s="76"/>
      <c r="D15" s="76"/>
      <c r="E15" s="77"/>
      <c r="F15" s="78"/>
      <c r="G15" s="78"/>
      <c r="H15" s="79"/>
      <c r="I15" s="78"/>
      <c r="J15" s="79"/>
      <c r="K15" s="71"/>
      <c r="L15" s="72"/>
      <c r="M15" s="80"/>
      <c r="N15" s="74"/>
    </row>
    <row r="16" spans="1:17" ht="33.75" hidden="1" customHeight="1" x14ac:dyDescent="0.25">
      <c r="A16" s="81"/>
      <c r="B16" s="82"/>
      <c r="C16" s="82"/>
      <c r="D16" s="82"/>
      <c r="E16" s="83"/>
      <c r="F16" s="84"/>
      <c r="G16" s="85"/>
      <c r="H16" s="86"/>
      <c r="I16" s="85"/>
      <c r="J16" s="86"/>
      <c r="K16" s="71"/>
      <c r="L16" s="72"/>
      <c r="M16" s="87"/>
      <c r="N16" s="74"/>
    </row>
    <row r="17" spans="1:19" ht="15.75" x14ac:dyDescent="0.25">
      <c r="A17" s="45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ht="15.75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</row>
    <row r="19" spans="1:19" ht="15.75" x14ac:dyDescent="0.25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19" ht="15.75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</row>
    <row r="21" spans="1:19" ht="15.75" x14ac:dyDescent="0.25">
      <c r="A21" s="51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19" ht="15.75" x14ac:dyDescent="0.25">
      <c r="A22" s="52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19" ht="18.600000000000001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6"/>
      <c r="S23" s="46"/>
    </row>
    <row r="24" spans="1:19" ht="15.75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6"/>
      <c r="S24" s="46"/>
    </row>
    <row r="25" spans="1:19" ht="13.1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7"/>
      <c r="S25" s="46"/>
    </row>
    <row r="26" spans="1:19" ht="13.1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7"/>
      <c r="S26" s="46"/>
    </row>
    <row r="27" spans="1:19" ht="15.75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4"/>
      <c r="Q27" s="54"/>
      <c r="R27" s="56"/>
      <c r="S27" s="46"/>
    </row>
    <row r="28" spans="1:19" ht="15.7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6"/>
      <c r="S28" s="46"/>
    </row>
    <row r="29" spans="1:19" ht="15.7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46"/>
    </row>
    <row r="30" spans="1:19" ht="15.75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46"/>
    </row>
    <row r="31" spans="1:19" ht="15.7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46"/>
    </row>
    <row r="32" spans="1:19" ht="15.75" x14ac:dyDescent="0.25">
      <c r="A32" s="51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1:20" ht="15.75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20" ht="15.75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20" ht="15.75" x14ac:dyDescent="0.25">
      <c r="A35" s="51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</row>
    <row r="36" spans="1:20" ht="15.75" x14ac:dyDescent="0.25">
      <c r="A36" s="52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20" ht="61.9" customHeight="1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8"/>
    </row>
    <row r="38" spans="1:20" ht="22.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8"/>
    </row>
    <row r="39" spans="1:20" ht="13.15" customHeight="1" x14ac:dyDescent="0.2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9"/>
    </row>
    <row r="40" spans="1:20" ht="13.15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9"/>
    </row>
    <row r="41" spans="1:20" ht="17.45" customHeight="1" x14ac:dyDescent="0.2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9"/>
    </row>
    <row r="42" spans="1:20" ht="61.9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9"/>
    </row>
    <row r="43" spans="1:20" ht="15.75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54"/>
      <c r="Q43" s="53"/>
      <c r="R43" s="53"/>
      <c r="S43" s="53"/>
      <c r="T43" s="8"/>
    </row>
    <row r="44" spans="1:20" ht="15.7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8"/>
    </row>
    <row r="45" spans="1:20" ht="15.7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8"/>
    </row>
    <row r="46" spans="1:20" ht="15.7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8"/>
    </row>
    <row r="47" spans="1:20" ht="15.7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8"/>
    </row>
    <row r="48" spans="1:20" ht="15.75" x14ac:dyDescent="0.25">
      <c r="A48" s="51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</row>
    <row r="49" spans="1:19" ht="15.75" x14ac:dyDescent="0.25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</row>
    <row r="50" spans="1:19" ht="15.75" x14ac:dyDescent="0.25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</row>
    <row r="51" spans="1:19" ht="15.75" x14ac:dyDescent="0.25">
      <c r="A51" s="51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</row>
    <row r="52" spans="1:19" ht="15.75" x14ac:dyDescent="0.25">
      <c r="A52" s="52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</row>
    <row r="53" spans="1:19" ht="156.6" customHeight="1" x14ac:dyDescent="0.2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6"/>
      <c r="S53" s="46"/>
    </row>
    <row r="54" spans="1:19" ht="123.6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7"/>
      <c r="S54" s="46"/>
    </row>
    <row r="55" spans="1:19" ht="15.75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6"/>
      <c r="S55" s="46"/>
    </row>
    <row r="56" spans="1:19" ht="15.75" x14ac:dyDescent="0.25">
      <c r="A56" s="53"/>
      <c r="B56" s="53"/>
      <c r="C56" s="53"/>
      <c r="D56" s="53"/>
      <c r="E56" s="53"/>
      <c r="F56" s="53"/>
      <c r="G56" s="53"/>
      <c r="H56" s="54"/>
      <c r="I56" s="54"/>
      <c r="J56" s="54"/>
      <c r="K56" s="54"/>
      <c r="L56" s="53"/>
      <c r="M56" s="53"/>
      <c r="N56" s="53"/>
      <c r="O56" s="53"/>
      <c r="P56" s="53"/>
      <c r="Q56" s="53"/>
      <c r="R56" s="56"/>
      <c r="S56" s="46"/>
    </row>
    <row r="57" spans="1:19" ht="15.7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6"/>
      <c r="S57" s="46"/>
    </row>
    <row r="58" spans="1:19" ht="15.75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46"/>
    </row>
    <row r="59" spans="1:19" ht="15.75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46"/>
    </row>
    <row r="60" spans="1:19" ht="15.75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46"/>
    </row>
    <row r="61" spans="1:19" ht="15.75" x14ac:dyDescent="0.25">
      <c r="A61" s="51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</row>
    <row r="62" spans="1:19" ht="15.75" x14ac:dyDescent="0.25">
      <c r="A62" s="58"/>
      <c r="B62" s="58"/>
      <c r="C62" s="58"/>
      <c r="D62" s="58"/>
      <c r="E62" s="58"/>
      <c r="F62" s="58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19" ht="15.75" x14ac:dyDescent="0.25">
      <c r="A63" s="51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</row>
    <row r="64" spans="1:19" ht="15.75" x14ac:dyDescent="0.25">
      <c r="A64" s="52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</row>
    <row r="65" spans="1:19" ht="31.15" customHeight="1" x14ac:dyDescent="0.2">
      <c r="A65" s="53"/>
      <c r="B65" s="53"/>
      <c r="C65" s="53"/>
      <c r="D65" s="53"/>
      <c r="E65" s="53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</row>
    <row r="66" spans="1:19" ht="15.75" x14ac:dyDescent="0.2">
      <c r="A66" s="53"/>
      <c r="B66" s="53"/>
      <c r="C66" s="54"/>
      <c r="D66" s="54"/>
      <c r="E66" s="53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</row>
    <row r="67" spans="1:19" ht="15.75" x14ac:dyDescent="0.25">
      <c r="A67" s="54"/>
      <c r="B67" s="53"/>
      <c r="C67" s="56"/>
      <c r="D67" s="56"/>
      <c r="E67" s="5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</row>
    <row r="68" spans="1:19" ht="15.75" x14ac:dyDescent="0.25">
      <c r="A68" s="54"/>
      <c r="B68" s="53"/>
      <c r="C68" s="56"/>
      <c r="D68" s="56"/>
      <c r="E68" s="5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</row>
    <row r="69" spans="1:19" ht="15.75" x14ac:dyDescent="0.25">
      <c r="A69" s="54"/>
      <c r="B69" s="53"/>
      <c r="C69" s="56"/>
      <c r="D69" s="56"/>
      <c r="E69" s="5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</row>
    <row r="70" spans="1:19" ht="15.75" x14ac:dyDescent="0.25">
      <c r="A70" s="54"/>
      <c r="B70" s="53"/>
      <c r="C70" s="56"/>
      <c r="D70" s="56"/>
      <c r="E70" s="5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</row>
    <row r="71" spans="1:19" ht="15.75" x14ac:dyDescent="0.25">
      <c r="A71" s="54"/>
      <c r="B71" s="53"/>
      <c r="C71" s="56"/>
      <c r="D71" s="56"/>
      <c r="E71" s="5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</row>
    <row r="72" spans="1:19" ht="15.75" x14ac:dyDescent="0.25">
      <c r="A72" s="54"/>
      <c r="B72" s="53"/>
      <c r="C72" s="56"/>
      <c r="D72" s="56"/>
      <c r="E72" s="5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</row>
    <row r="73" spans="1:19" ht="15.75" x14ac:dyDescent="0.25">
      <c r="A73" s="51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</row>
    <row r="74" spans="1:19" x14ac:dyDescent="0.2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</row>
    <row r="75" spans="1:19" x14ac:dyDescent="0.2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</row>
    <row r="76" spans="1:19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</row>
    <row r="77" spans="1:19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</row>
    <row r="78" spans="1:19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</row>
    <row r="79" spans="1:19" x14ac:dyDescent="0.2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</row>
    <row r="80" spans="1:19" x14ac:dyDescent="0.2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</row>
    <row r="81" spans="1:19" x14ac:dyDescent="0.2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</row>
    <row r="82" spans="1:19" x14ac:dyDescent="0.2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</row>
    <row r="83" spans="1:19" x14ac:dyDescent="0.2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</row>
    <row r="84" spans="1:19" x14ac:dyDescent="0.2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</row>
    <row r="85" spans="1:19" x14ac:dyDescent="0.2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</row>
    <row r="86" spans="1:19" x14ac:dyDescent="0.2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</row>
    <row r="87" spans="1:19" x14ac:dyDescent="0.2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</row>
    <row r="88" spans="1:19" x14ac:dyDescent="0.2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</row>
    <row r="89" spans="1:19" x14ac:dyDescent="0.2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</row>
    <row r="90" spans="1:19" x14ac:dyDescent="0.2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</row>
    <row r="91" spans="1:19" x14ac:dyDescent="0.2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</row>
    <row r="92" spans="1:19" x14ac:dyDescent="0.2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</row>
    <row r="93" spans="1:19" x14ac:dyDescent="0.2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</row>
    <row r="94" spans="1:19" x14ac:dyDescent="0.2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</row>
    <row r="95" spans="1:19" x14ac:dyDescent="0.2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</row>
    <row r="96" spans="1:19" x14ac:dyDescent="0.2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</row>
    <row r="97" spans="1:19" x14ac:dyDescent="0.2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</row>
    <row r="98" spans="1:19" x14ac:dyDescent="0.2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</row>
    <row r="99" spans="1:19" x14ac:dyDescent="0.2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</row>
    <row r="100" spans="1:19" x14ac:dyDescent="0.2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</row>
    <row r="101" spans="1:19" x14ac:dyDescent="0.2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</row>
    <row r="102" spans="1:19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</row>
    <row r="103" spans="1:19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</row>
    <row r="104" spans="1:19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</row>
    <row r="105" spans="1:19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</row>
    <row r="106" spans="1:19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</row>
    <row r="107" spans="1:19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</row>
    <row r="108" spans="1:19" x14ac:dyDescent="0.2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</row>
    <row r="109" spans="1:19" x14ac:dyDescent="0.2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</row>
    <row r="110" spans="1:19" x14ac:dyDescent="0.2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</row>
    <row r="111" spans="1:19" x14ac:dyDescent="0.2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</row>
    <row r="112" spans="1:19" x14ac:dyDescent="0.2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</row>
    <row r="113" spans="1:19" x14ac:dyDescent="0.2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</row>
    <row r="114" spans="1:19" x14ac:dyDescent="0.2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</row>
    <row r="115" spans="1:19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</row>
    <row r="116" spans="1:19" x14ac:dyDescent="0.2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</row>
    <row r="117" spans="1:19" x14ac:dyDescent="0.2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</row>
    <row r="118" spans="1:19" x14ac:dyDescent="0.2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</row>
    <row r="119" spans="1:19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</row>
    <row r="120" spans="1:19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</row>
    <row r="121" spans="1:19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</row>
    <row r="122" spans="1:19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</row>
    <row r="123" spans="1:19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</row>
    <row r="124" spans="1:19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</row>
    <row r="125" spans="1:19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</row>
    <row r="126" spans="1:19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</row>
    <row r="127" spans="1:19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</row>
    <row r="128" spans="1:19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</row>
  </sheetData>
  <mergeCells count="27">
    <mergeCell ref="L14:L16"/>
    <mergeCell ref="N14:N16"/>
    <mergeCell ref="A14:A16"/>
    <mergeCell ref="B14:B16"/>
    <mergeCell ref="C14:C16"/>
    <mergeCell ref="D14:D16"/>
    <mergeCell ref="E14:E16"/>
    <mergeCell ref="K14:K16"/>
    <mergeCell ref="G8:J8"/>
    <mergeCell ref="K8:L8"/>
    <mergeCell ref="M8:N8"/>
    <mergeCell ref="G9:H9"/>
    <mergeCell ref="I9:J9"/>
    <mergeCell ref="K9:K10"/>
    <mergeCell ref="L9:L10"/>
    <mergeCell ref="M9:M10"/>
    <mergeCell ref="N9:N10"/>
    <mergeCell ref="A2:L2"/>
    <mergeCell ref="A3:L3"/>
    <mergeCell ref="A4:L4"/>
    <mergeCell ref="A5:L5"/>
    <mergeCell ref="A8:A10"/>
    <mergeCell ref="B8:B10"/>
    <mergeCell ref="C8:C10"/>
    <mergeCell ref="D8:D10"/>
    <mergeCell ref="E8:E10"/>
    <mergeCell ref="F8:F10"/>
  </mergeCells>
  <pageMargins left="0.2" right="0.19" top="1" bottom="1" header="0.5" footer="0.5"/>
  <pageSetup paperSize="9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P14" sqref="P14:Q19"/>
    </sheetView>
  </sheetViews>
  <sheetFormatPr defaultRowHeight="12.75" x14ac:dyDescent="0.2"/>
  <cols>
    <col min="1" max="1" width="9.140625" style="2"/>
    <col min="2" max="2" width="27.85546875" style="2" customWidth="1"/>
    <col min="3" max="3" width="10.28515625" style="2" customWidth="1"/>
    <col min="4" max="4" width="11.140625" style="2" customWidth="1"/>
    <col min="5" max="5" width="10" style="2" customWidth="1"/>
    <col min="6" max="7" width="9.140625" style="2"/>
    <col min="8" max="8" width="14.5703125" style="2" customWidth="1"/>
    <col min="9" max="11" width="9.140625" style="2"/>
    <col min="12" max="12" width="8" style="2" customWidth="1"/>
    <col min="13" max="13" width="9.140625" style="2"/>
    <col min="14" max="14" width="14.28515625" style="2" customWidth="1"/>
    <col min="15" max="15" width="16.28515625" style="2" customWidth="1"/>
    <col min="16" max="16" width="17.5703125" style="2" customWidth="1"/>
    <col min="17" max="17" width="11.7109375" style="2" customWidth="1"/>
    <col min="18" max="257" width="9.140625" style="2"/>
    <col min="258" max="258" width="27.85546875" style="2" customWidth="1"/>
    <col min="259" max="259" width="10.28515625" style="2" customWidth="1"/>
    <col min="260" max="260" width="11.140625" style="2" customWidth="1"/>
    <col min="261" max="261" width="10" style="2" customWidth="1"/>
    <col min="262" max="263" width="9.140625" style="2"/>
    <col min="264" max="264" width="14.5703125" style="2" customWidth="1"/>
    <col min="265" max="267" width="9.140625" style="2"/>
    <col min="268" max="268" width="8" style="2" customWidth="1"/>
    <col min="269" max="269" width="9.140625" style="2"/>
    <col min="270" max="270" width="14.28515625" style="2" customWidth="1"/>
    <col min="271" max="271" width="16.28515625" style="2" customWidth="1"/>
    <col min="272" max="272" width="17.5703125" style="2" customWidth="1"/>
    <col min="273" max="273" width="11.7109375" style="2" customWidth="1"/>
    <col min="274" max="513" width="9.140625" style="2"/>
    <col min="514" max="514" width="27.85546875" style="2" customWidth="1"/>
    <col min="515" max="515" width="10.28515625" style="2" customWidth="1"/>
    <col min="516" max="516" width="11.140625" style="2" customWidth="1"/>
    <col min="517" max="517" width="10" style="2" customWidth="1"/>
    <col min="518" max="519" width="9.140625" style="2"/>
    <col min="520" max="520" width="14.5703125" style="2" customWidth="1"/>
    <col min="521" max="523" width="9.140625" style="2"/>
    <col min="524" max="524" width="8" style="2" customWidth="1"/>
    <col min="525" max="525" width="9.140625" style="2"/>
    <col min="526" max="526" width="14.28515625" style="2" customWidth="1"/>
    <col min="527" max="527" width="16.28515625" style="2" customWidth="1"/>
    <col min="528" max="528" width="17.5703125" style="2" customWidth="1"/>
    <col min="529" max="529" width="11.7109375" style="2" customWidth="1"/>
    <col min="530" max="769" width="9.140625" style="2"/>
    <col min="770" max="770" width="27.85546875" style="2" customWidth="1"/>
    <col min="771" max="771" width="10.28515625" style="2" customWidth="1"/>
    <col min="772" max="772" width="11.140625" style="2" customWidth="1"/>
    <col min="773" max="773" width="10" style="2" customWidth="1"/>
    <col min="774" max="775" width="9.140625" style="2"/>
    <col min="776" max="776" width="14.5703125" style="2" customWidth="1"/>
    <col min="777" max="779" width="9.140625" style="2"/>
    <col min="780" max="780" width="8" style="2" customWidth="1"/>
    <col min="781" max="781" width="9.140625" style="2"/>
    <col min="782" max="782" width="14.28515625" style="2" customWidth="1"/>
    <col min="783" max="783" width="16.28515625" style="2" customWidth="1"/>
    <col min="784" max="784" width="17.5703125" style="2" customWidth="1"/>
    <col min="785" max="785" width="11.7109375" style="2" customWidth="1"/>
    <col min="786" max="1025" width="9.140625" style="2"/>
    <col min="1026" max="1026" width="27.85546875" style="2" customWidth="1"/>
    <col min="1027" max="1027" width="10.28515625" style="2" customWidth="1"/>
    <col min="1028" max="1028" width="11.140625" style="2" customWidth="1"/>
    <col min="1029" max="1029" width="10" style="2" customWidth="1"/>
    <col min="1030" max="1031" width="9.140625" style="2"/>
    <col min="1032" max="1032" width="14.5703125" style="2" customWidth="1"/>
    <col min="1033" max="1035" width="9.140625" style="2"/>
    <col min="1036" max="1036" width="8" style="2" customWidth="1"/>
    <col min="1037" max="1037" width="9.140625" style="2"/>
    <col min="1038" max="1038" width="14.28515625" style="2" customWidth="1"/>
    <col min="1039" max="1039" width="16.28515625" style="2" customWidth="1"/>
    <col min="1040" max="1040" width="17.5703125" style="2" customWidth="1"/>
    <col min="1041" max="1041" width="11.7109375" style="2" customWidth="1"/>
    <col min="1042" max="1281" width="9.140625" style="2"/>
    <col min="1282" max="1282" width="27.85546875" style="2" customWidth="1"/>
    <col min="1283" max="1283" width="10.28515625" style="2" customWidth="1"/>
    <col min="1284" max="1284" width="11.140625" style="2" customWidth="1"/>
    <col min="1285" max="1285" width="10" style="2" customWidth="1"/>
    <col min="1286" max="1287" width="9.140625" style="2"/>
    <col min="1288" max="1288" width="14.5703125" style="2" customWidth="1"/>
    <col min="1289" max="1291" width="9.140625" style="2"/>
    <col min="1292" max="1292" width="8" style="2" customWidth="1"/>
    <col min="1293" max="1293" width="9.140625" style="2"/>
    <col min="1294" max="1294" width="14.28515625" style="2" customWidth="1"/>
    <col min="1295" max="1295" width="16.28515625" style="2" customWidth="1"/>
    <col min="1296" max="1296" width="17.5703125" style="2" customWidth="1"/>
    <col min="1297" max="1297" width="11.7109375" style="2" customWidth="1"/>
    <col min="1298" max="1537" width="9.140625" style="2"/>
    <col min="1538" max="1538" width="27.85546875" style="2" customWidth="1"/>
    <col min="1539" max="1539" width="10.28515625" style="2" customWidth="1"/>
    <col min="1540" max="1540" width="11.140625" style="2" customWidth="1"/>
    <col min="1541" max="1541" width="10" style="2" customWidth="1"/>
    <col min="1542" max="1543" width="9.140625" style="2"/>
    <col min="1544" max="1544" width="14.5703125" style="2" customWidth="1"/>
    <col min="1545" max="1547" width="9.140625" style="2"/>
    <col min="1548" max="1548" width="8" style="2" customWidth="1"/>
    <col min="1549" max="1549" width="9.140625" style="2"/>
    <col min="1550" max="1550" width="14.28515625" style="2" customWidth="1"/>
    <col min="1551" max="1551" width="16.28515625" style="2" customWidth="1"/>
    <col min="1552" max="1552" width="17.5703125" style="2" customWidth="1"/>
    <col min="1553" max="1553" width="11.7109375" style="2" customWidth="1"/>
    <col min="1554" max="1793" width="9.140625" style="2"/>
    <col min="1794" max="1794" width="27.85546875" style="2" customWidth="1"/>
    <col min="1795" max="1795" width="10.28515625" style="2" customWidth="1"/>
    <col min="1796" max="1796" width="11.140625" style="2" customWidth="1"/>
    <col min="1797" max="1797" width="10" style="2" customWidth="1"/>
    <col min="1798" max="1799" width="9.140625" style="2"/>
    <col min="1800" max="1800" width="14.5703125" style="2" customWidth="1"/>
    <col min="1801" max="1803" width="9.140625" style="2"/>
    <col min="1804" max="1804" width="8" style="2" customWidth="1"/>
    <col min="1805" max="1805" width="9.140625" style="2"/>
    <col min="1806" max="1806" width="14.28515625" style="2" customWidth="1"/>
    <col min="1807" max="1807" width="16.28515625" style="2" customWidth="1"/>
    <col min="1808" max="1808" width="17.5703125" style="2" customWidth="1"/>
    <col min="1809" max="1809" width="11.7109375" style="2" customWidth="1"/>
    <col min="1810" max="2049" width="9.140625" style="2"/>
    <col min="2050" max="2050" width="27.85546875" style="2" customWidth="1"/>
    <col min="2051" max="2051" width="10.28515625" style="2" customWidth="1"/>
    <col min="2052" max="2052" width="11.140625" style="2" customWidth="1"/>
    <col min="2053" max="2053" width="10" style="2" customWidth="1"/>
    <col min="2054" max="2055" width="9.140625" style="2"/>
    <col min="2056" max="2056" width="14.5703125" style="2" customWidth="1"/>
    <col min="2057" max="2059" width="9.140625" style="2"/>
    <col min="2060" max="2060" width="8" style="2" customWidth="1"/>
    <col min="2061" max="2061" width="9.140625" style="2"/>
    <col min="2062" max="2062" width="14.28515625" style="2" customWidth="1"/>
    <col min="2063" max="2063" width="16.28515625" style="2" customWidth="1"/>
    <col min="2064" max="2064" width="17.5703125" style="2" customWidth="1"/>
    <col min="2065" max="2065" width="11.7109375" style="2" customWidth="1"/>
    <col min="2066" max="2305" width="9.140625" style="2"/>
    <col min="2306" max="2306" width="27.85546875" style="2" customWidth="1"/>
    <col min="2307" max="2307" width="10.28515625" style="2" customWidth="1"/>
    <col min="2308" max="2308" width="11.140625" style="2" customWidth="1"/>
    <col min="2309" max="2309" width="10" style="2" customWidth="1"/>
    <col min="2310" max="2311" width="9.140625" style="2"/>
    <col min="2312" max="2312" width="14.5703125" style="2" customWidth="1"/>
    <col min="2313" max="2315" width="9.140625" style="2"/>
    <col min="2316" max="2316" width="8" style="2" customWidth="1"/>
    <col min="2317" max="2317" width="9.140625" style="2"/>
    <col min="2318" max="2318" width="14.28515625" style="2" customWidth="1"/>
    <col min="2319" max="2319" width="16.28515625" style="2" customWidth="1"/>
    <col min="2320" max="2320" width="17.5703125" style="2" customWidth="1"/>
    <col min="2321" max="2321" width="11.7109375" style="2" customWidth="1"/>
    <col min="2322" max="2561" width="9.140625" style="2"/>
    <col min="2562" max="2562" width="27.85546875" style="2" customWidth="1"/>
    <col min="2563" max="2563" width="10.28515625" style="2" customWidth="1"/>
    <col min="2564" max="2564" width="11.140625" style="2" customWidth="1"/>
    <col min="2565" max="2565" width="10" style="2" customWidth="1"/>
    <col min="2566" max="2567" width="9.140625" style="2"/>
    <col min="2568" max="2568" width="14.5703125" style="2" customWidth="1"/>
    <col min="2569" max="2571" width="9.140625" style="2"/>
    <col min="2572" max="2572" width="8" style="2" customWidth="1"/>
    <col min="2573" max="2573" width="9.140625" style="2"/>
    <col min="2574" max="2574" width="14.28515625" style="2" customWidth="1"/>
    <col min="2575" max="2575" width="16.28515625" style="2" customWidth="1"/>
    <col min="2576" max="2576" width="17.5703125" style="2" customWidth="1"/>
    <col min="2577" max="2577" width="11.7109375" style="2" customWidth="1"/>
    <col min="2578" max="2817" width="9.140625" style="2"/>
    <col min="2818" max="2818" width="27.85546875" style="2" customWidth="1"/>
    <col min="2819" max="2819" width="10.28515625" style="2" customWidth="1"/>
    <col min="2820" max="2820" width="11.140625" style="2" customWidth="1"/>
    <col min="2821" max="2821" width="10" style="2" customWidth="1"/>
    <col min="2822" max="2823" width="9.140625" style="2"/>
    <col min="2824" max="2824" width="14.5703125" style="2" customWidth="1"/>
    <col min="2825" max="2827" width="9.140625" style="2"/>
    <col min="2828" max="2828" width="8" style="2" customWidth="1"/>
    <col min="2829" max="2829" width="9.140625" style="2"/>
    <col min="2830" max="2830" width="14.28515625" style="2" customWidth="1"/>
    <col min="2831" max="2831" width="16.28515625" style="2" customWidth="1"/>
    <col min="2832" max="2832" width="17.5703125" style="2" customWidth="1"/>
    <col min="2833" max="2833" width="11.7109375" style="2" customWidth="1"/>
    <col min="2834" max="3073" width="9.140625" style="2"/>
    <col min="3074" max="3074" width="27.85546875" style="2" customWidth="1"/>
    <col min="3075" max="3075" width="10.28515625" style="2" customWidth="1"/>
    <col min="3076" max="3076" width="11.140625" style="2" customWidth="1"/>
    <col min="3077" max="3077" width="10" style="2" customWidth="1"/>
    <col min="3078" max="3079" width="9.140625" style="2"/>
    <col min="3080" max="3080" width="14.5703125" style="2" customWidth="1"/>
    <col min="3081" max="3083" width="9.140625" style="2"/>
    <col min="3084" max="3084" width="8" style="2" customWidth="1"/>
    <col min="3085" max="3085" width="9.140625" style="2"/>
    <col min="3086" max="3086" width="14.28515625" style="2" customWidth="1"/>
    <col min="3087" max="3087" width="16.28515625" style="2" customWidth="1"/>
    <col min="3088" max="3088" width="17.5703125" style="2" customWidth="1"/>
    <col min="3089" max="3089" width="11.7109375" style="2" customWidth="1"/>
    <col min="3090" max="3329" width="9.140625" style="2"/>
    <col min="3330" max="3330" width="27.85546875" style="2" customWidth="1"/>
    <col min="3331" max="3331" width="10.28515625" style="2" customWidth="1"/>
    <col min="3332" max="3332" width="11.140625" style="2" customWidth="1"/>
    <col min="3333" max="3333" width="10" style="2" customWidth="1"/>
    <col min="3334" max="3335" width="9.140625" style="2"/>
    <col min="3336" max="3336" width="14.5703125" style="2" customWidth="1"/>
    <col min="3337" max="3339" width="9.140625" style="2"/>
    <col min="3340" max="3340" width="8" style="2" customWidth="1"/>
    <col min="3341" max="3341" width="9.140625" style="2"/>
    <col min="3342" max="3342" width="14.28515625" style="2" customWidth="1"/>
    <col min="3343" max="3343" width="16.28515625" style="2" customWidth="1"/>
    <col min="3344" max="3344" width="17.5703125" style="2" customWidth="1"/>
    <col min="3345" max="3345" width="11.7109375" style="2" customWidth="1"/>
    <col min="3346" max="3585" width="9.140625" style="2"/>
    <col min="3586" max="3586" width="27.85546875" style="2" customWidth="1"/>
    <col min="3587" max="3587" width="10.28515625" style="2" customWidth="1"/>
    <col min="3588" max="3588" width="11.140625" style="2" customWidth="1"/>
    <col min="3589" max="3589" width="10" style="2" customWidth="1"/>
    <col min="3590" max="3591" width="9.140625" style="2"/>
    <col min="3592" max="3592" width="14.5703125" style="2" customWidth="1"/>
    <col min="3593" max="3595" width="9.140625" style="2"/>
    <col min="3596" max="3596" width="8" style="2" customWidth="1"/>
    <col min="3597" max="3597" width="9.140625" style="2"/>
    <col min="3598" max="3598" width="14.28515625" style="2" customWidth="1"/>
    <col min="3599" max="3599" width="16.28515625" style="2" customWidth="1"/>
    <col min="3600" max="3600" width="17.5703125" style="2" customWidth="1"/>
    <col min="3601" max="3601" width="11.7109375" style="2" customWidth="1"/>
    <col min="3602" max="3841" width="9.140625" style="2"/>
    <col min="3842" max="3842" width="27.85546875" style="2" customWidth="1"/>
    <col min="3843" max="3843" width="10.28515625" style="2" customWidth="1"/>
    <col min="3844" max="3844" width="11.140625" style="2" customWidth="1"/>
    <col min="3845" max="3845" width="10" style="2" customWidth="1"/>
    <col min="3846" max="3847" width="9.140625" style="2"/>
    <col min="3848" max="3848" width="14.5703125" style="2" customWidth="1"/>
    <col min="3849" max="3851" width="9.140625" style="2"/>
    <col min="3852" max="3852" width="8" style="2" customWidth="1"/>
    <col min="3853" max="3853" width="9.140625" style="2"/>
    <col min="3854" max="3854" width="14.28515625" style="2" customWidth="1"/>
    <col min="3855" max="3855" width="16.28515625" style="2" customWidth="1"/>
    <col min="3856" max="3856" width="17.5703125" style="2" customWidth="1"/>
    <col min="3857" max="3857" width="11.7109375" style="2" customWidth="1"/>
    <col min="3858" max="4097" width="9.140625" style="2"/>
    <col min="4098" max="4098" width="27.85546875" style="2" customWidth="1"/>
    <col min="4099" max="4099" width="10.28515625" style="2" customWidth="1"/>
    <col min="4100" max="4100" width="11.140625" style="2" customWidth="1"/>
    <col min="4101" max="4101" width="10" style="2" customWidth="1"/>
    <col min="4102" max="4103" width="9.140625" style="2"/>
    <col min="4104" max="4104" width="14.5703125" style="2" customWidth="1"/>
    <col min="4105" max="4107" width="9.140625" style="2"/>
    <col min="4108" max="4108" width="8" style="2" customWidth="1"/>
    <col min="4109" max="4109" width="9.140625" style="2"/>
    <col min="4110" max="4110" width="14.28515625" style="2" customWidth="1"/>
    <col min="4111" max="4111" width="16.28515625" style="2" customWidth="1"/>
    <col min="4112" max="4112" width="17.5703125" style="2" customWidth="1"/>
    <col min="4113" max="4113" width="11.7109375" style="2" customWidth="1"/>
    <col min="4114" max="4353" width="9.140625" style="2"/>
    <col min="4354" max="4354" width="27.85546875" style="2" customWidth="1"/>
    <col min="4355" max="4355" width="10.28515625" style="2" customWidth="1"/>
    <col min="4356" max="4356" width="11.140625" style="2" customWidth="1"/>
    <col min="4357" max="4357" width="10" style="2" customWidth="1"/>
    <col min="4358" max="4359" width="9.140625" style="2"/>
    <col min="4360" max="4360" width="14.5703125" style="2" customWidth="1"/>
    <col min="4361" max="4363" width="9.140625" style="2"/>
    <col min="4364" max="4364" width="8" style="2" customWidth="1"/>
    <col min="4365" max="4365" width="9.140625" style="2"/>
    <col min="4366" max="4366" width="14.28515625" style="2" customWidth="1"/>
    <col min="4367" max="4367" width="16.28515625" style="2" customWidth="1"/>
    <col min="4368" max="4368" width="17.5703125" style="2" customWidth="1"/>
    <col min="4369" max="4369" width="11.7109375" style="2" customWidth="1"/>
    <col min="4370" max="4609" width="9.140625" style="2"/>
    <col min="4610" max="4610" width="27.85546875" style="2" customWidth="1"/>
    <col min="4611" max="4611" width="10.28515625" style="2" customWidth="1"/>
    <col min="4612" max="4612" width="11.140625" style="2" customWidth="1"/>
    <col min="4613" max="4613" width="10" style="2" customWidth="1"/>
    <col min="4614" max="4615" width="9.140625" style="2"/>
    <col min="4616" max="4616" width="14.5703125" style="2" customWidth="1"/>
    <col min="4617" max="4619" width="9.140625" style="2"/>
    <col min="4620" max="4620" width="8" style="2" customWidth="1"/>
    <col min="4621" max="4621" width="9.140625" style="2"/>
    <col min="4622" max="4622" width="14.28515625" style="2" customWidth="1"/>
    <col min="4623" max="4623" width="16.28515625" style="2" customWidth="1"/>
    <col min="4624" max="4624" width="17.5703125" style="2" customWidth="1"/>
    <col min="4625" max="4625" width="11.7109375" style="2" customWidth="1"/>
    <col min="4626" max="4865" width="9.140625" style="2"/>
    <col min="4866" max="4866" width="27.85546875" style="2" customWidth="1"/>
    <col min="4867" max="4867" width="10.28515625" style="2" customWidth="1"/>
    <col min="4868" max="4868" width="11.140625" style="2" customWidth="1"/>
    <col min="4869" max="4869" width="10" style="2" customWidth="1"/>
    <col min="4870" max="4871" width="9.140625" style="2"/>
    <col min="4872" max="4872" width="14.5703125" style="2" customWidth="1"/>
    <col min="4873" max="4875" width="9.140625" style="2"/>
    <col min="4876" max="4876" width="8" style="2" customWidth="1"/>
    <col min="4877" max="4877" width="9.140625" style="2"/>
    <col min="4878" max="4878" width="14.28515625" style="2" customWidth="1"/>
    <col min="4879" max="4879" width="16.28515625" style="2" customWidth="1"/>
    <col min="4880" max="4880" width="17.5703125" style="2" customWidth="1"/>
    <col min="4881" max="4881" width="11.7109375" style="2" customWidth="1"/>
    <col min="4882" max="5121" width="9.140625" style="2"/>
    <col min="5122" max="5122" width="27.85546875" style="2" customWidth="1"/>
    <col min="5123" max="5123" width="10.28515625" style="2" customWidth="1"/>
    <col min="5124" max="5124" width="11.140625" style="2" customWidth="1"/>
    <col min="5125" max="5125" width="10" style="2" customWidth="1"/>
    <col min="5126" max="5127" width="9.140625" style="2"/>
    <col min="5128" max="5128" width="14.5703125" style="2" customWidth="1"/>
    <col min="5129" max="5131" width="9.140625" style="2"/>
    <col min="5132" max="5132" width="8" style="2" customWidth="1"/>
    <col min="5133" max="5133" width="9.140625" style="2"/>
    <col min="5134" max="5134" width="14.28515625" style="2" customWidth="1"/>
    <col min="5135" max="5135" width="16.28515625" style="2" customWidth="1"/>
    <col min="5136" max="5136" width="17.5703125" style="2" customWidth="1"/>
    <col min="5137" max="5137" width="11.7109375" style="2" customWidth="1"/>
    <col min="5138" max="5377" width="9.140625" style="2"/>
    <col min="5378" max="5378" width="27.85546875" style="2" customWidth="1"/>
    <col min="5379" max="5379" width="10.28515625" style="2" customWidth="1"/>
    <col min="5380" max="5380" width="11.140625" style="2" customWidth="1"/>
    <col min="5381" max="5381" width="10" style="2" customWidth="1"/>
    <col min="5382" max="5383" width="9.140625" style="2"/>
    <col min="5384" max="5384" width="14.5703125" style="2" customWidth="1"/>
    <col min="5385" max="5387" width="9.140625" style="2"/>
    <col min="5388" max="5388" width="8" style="2" customWidth="1"/>
    <col min="5389" max="5389" width="9.140625" style="2"/>
    <col min="5390" max="5390" width="14.28515625" style="2" customWidth="1"/>
    <col min="5391" max="5391" width="16.28515625" style="2" customWidth="1"/>
    <col min="5392" max="5392" width="17.5703125" style="2" customWidth="1"/>
    <col min="5393" max="5393" width="11.7109375" style="2" customWidth="1"/>
    <col min="5394" max="5633" width="9.140625" style="2"/>
    <col min="5634" max="5634" width="27.85546875" style="2" customWidth="1"/>
    <col min="5635" max="5635" width="10.28515625" style="2" customWidth="1"/>
    <col min="5636" max="5636" width="11.140625" style="2" customWidth="1"/>
    <col min="5637" max="5637" width="10" style="2" customWidth="1"/>
    <col min="5638" max="5639" width="9.140625" style="2"/>
    <col min="5640" max="5640" width="14.5703125" style="2" customWidth="1"/>
    <col min="5641" max="5643" width="9.140625" style="2"/>
    <col min="5644" max="5644" width="8" style="2" customWidth="1"/>
    <col min="5645" max="5645" width="9.140625" style="2"/>
    <col min="5646" max="5646" width="14.28515625" style="2" customWidth="1"/>
    <col min="5647" max="5647" width="16.28515625" style="2" customWidth="1"/>
    <col min="5648" max="5648" width="17.5703125" style="2" customWidth="1"/>
    <col min="5649" max="5649" width="11.7109375" style="2" customWidth="1"/>
    <col min="5650" max="5889" width="9.140625" style="2"/>
    <col min="5890" max="5890" width="27.85546875" style="2" customWidth="1"/>
    <col min="5891" max="5891" width="10.28515625" style="2" customWidth="1"/>
    <col min="5892" max="5892" width="11.140625" style="2" customWidth="1"/>
    <col min="5893" max="5893" width="10" style="2" customWidth="1"/>
    <col min="5894" max="5895" width="9.140625" style="2"/>
    <col min="5896" max="5896" width="14.5703125" style="2" customWidth="1"/>
    <col min="5897" max="5899" width="9.140625" style="2"/>
    <col min="5900" max="5900" width="8" style="2" customWidth="1"/>
    <col min="5901" max="5901" width="9.140625" style="2"/>
    <col min="5902" max="5902" width="14.28515625" style="2" customWidth="1"/>
    <col min="5903" max="5903" width="16.28515625" style="2" customWidth="1"/>
    <col min="5904" max="5904" width="17.5703125" style="2" customWidth="1"/>
    <col min="5905" max="5905" width="11.7109375" style="2" customWidth="1"/>
    <col min="5906" max="6145" width="9.140625" style="2"/>
    <col min="6146" max="6146" width="27.85546875" style="2" customWidth="1"/>
    <col min="6147" max="6147" width="10.28515625" style="2" customWidth="1"/>
    <col min="6148" max="6148" width="11.140625" style="2" customWidth="1"/>
    <col min="6149" max="6149" width="10" style="2" customWidth="1"/>
    <col min="6150" max="6151" width="9.140625" style="2"/>
    <col min="6152" max="6152" width="14.5703125" style="2" customWidth="1"/>
    <col min="6153" max="6155" width="9.140625" style="2"/>
    <col min="6156" max="6156" width="8" style="2" customWidth="1"/>
    <col min="6157" max="6157" width="9.140625" style="2"/>
    <col min="6158" max="6158" width="14.28515625" style="2" customWidth="1"/>
    <col min="6159" max="6159" width="16.28515625" style="2" customWidth="1"/>
    <col min="6160" max="6160" width="17.5703125" style="2" customWidth="1"/>
    <col min="6161" max="6161" width="11.7109375" style="2" customWidth="1"/>
    <col min="6162" max="6401" width="9.140625" style="2"/>
    <col min="6402" max="6402" width="27.85546875" style="2" customWidth="1"/>
    <col min="6403" max="6403" width="10.28515625" style="2" customWidth="1"/>
    <col min="6404" max="6404" width="11.140625" style="2" customWidth="1"/>
    <col min="6405" max="6405" width="10" style="2" customWidth="1"/>
    <col min="6406" max="6407" width="9.140625" style="2"/>
    <col min="6408" max="6408" width="14.5703125" style="2" customWidth="1"/>
    <col min="6409" max="6411" width="9.140625" style="2"/>
    <col min="6412" max="6412" width="8" style="2" customWidth="1"/>
    <col min="6413" max="6413" width="9.140625" style="2"/>
    <col min="6414" max="6414" width="14.28515625" style="2" customWidth="1"/>
    <col min="6415" max="6415" width="16.28515625" style="2" customWidth="1"/>
    <col min="6416" max="6416" width="17.5703125" style="2" customWidth="1"/>
    <col min="6417" max="6417" width="11.7109375" style="2" customWidth="1"/>
    <col min="6418" max="6657" width="9.140625" style="2"/>
    <col min="6658" max="6658" width="27.85546875" style="2" customWidth="1"/>
    <col min="6659" max="6659" width="10.28515625" style="2" customWidth="1"/>
    <col min="6660" max="6660" width="11.140625" style="2" customWidth="1"/>
    <col min="6661" max="6661" width="10" style="2" customWidth="1"/>
    <col min="6662" max="6663" width="9.140625" style="2"/>
    <col min="6664" max="6664" width="14.5703125" style="2" customWidth="1"/>
    <col min="6665" max="6667" width="9.140625" style="2"/>
    <col min="6668" max="6668" width="8" style="2" customWidth="1"/>
    <col min="6669" max="6669" width="9.140625" style="2"/>
    <col min="6670" max="6670" width="14.28515625" style="2" customWidth="1"/>
    <col min="6671" max="6671" width="16.28515625" style="2" customWidth="1"/>
    <col min="6672" max="6672" width="17.5703125" style="2" customWidth="1"/>
    <col min="6673" max="6673" width="11.7109375" style="2" customWidth="1"/>
    <col min="6674" max="6913" width="9.140625" style="2"/>
    <col min="6914" max="6914" width="27.85546875" style="2" customWidth="1"/>
    <col min="6915" max="6915" width="10.28515625" style="2" customWidth="1"/>
    <col min="6916" max="6916" width="11.140625" style="2" customWidth="1"/>
    <col min="6917" max="6917" width="10" style="2" customWidth="1"/>
    <col min="6918" max="6919" width="9.140625" style="2"/>
    <col min="6920" max="6920" width="14.5703125" style="2" customWidth="1"/>
    <col min="6921" max="6923" width="9.140625" style="2"/>
    <col min="6924" max="6924" width="8" style="2" customWidth="1"/>
    <col min="6925" max="6925" width="9.140625" style="2"/>
    <col min="6926" max="6926" width="14.28515625" style="2" customWidth="1"/>
    <col min="6927" max="6927" width="16.28515625" style="2" customWidth="1"/>
    <col min="6928" max="6928" width="17.5703125" style="2" customWidth="1"/>
    <col min="6929" max="6929" width="11.7109375" style="2" customWidth="1"/>
    <col min="6930" max="7169" width="9.140625" style="2"/>
    <col min="7170" max="7170" width="27.85546875" style="2" customWidth="1"/>
    <col min="7171" max="7171" width="10.28515625" style="2" customWidth="1"/>
    <col min="7172" max="7172" width="11.140625" style="2" customWidth="1"/>
    <col min="7173" max="7173" width="10" style="2" customWidth="1"/>
    <col min="7174" max="7175" width="9.140625" style="2"/>
    <col min="7176" max="7176" width="14.5703125" style="2" customWidth="1"/>
    <col min="7177" max="7179" width="9.140625" style="2"/>
    <col min="7180" max="7180" width="8" style="2" customWidth="1"/>
    <col min="7181" max="7181" width="9.140625" style="2"/>
    <col min="7182" max="7182" width="14.28515625" style="2" customWidth="1"/>
    <col min="7183" max="7183" width="16.28515625" style="2" customWidth="1"/>
    <col min="7184" max="7184" width="17.5703125" style="2" customWidth="1"/>
    <col min="7185" max="7185" width="11.7109375" style="2" customWidth="1"/>
    <col min="7186" max="7425" width="9.140625" style="2"/>
    <col min="7426" max="7426" width="27.85546875" style="2" customWidth="1"/>
    <col min="7427" max="7427" width="10.28515625" style="2" customWidth="1"/>
    <col min="7428" max="7428" width="11.140625" style="2" customWidth="1"/>
    <col min="7429" max="7429" width="10" style="2" customWidth="1"/>
    <col min="7430" max="7431" width="9.140625" style="2"/>
    <col min="7432" max="7432" width="14.5703125" style="2" customWidth="1"/>
    <col min="7433" max="7435" width="9.140625" style="2"/>
    <col min="7436" max="7436" width="8" style="2" customWidth="1"/>
    <col min="7437" max="7437" width="9.140625" style="2"/>
    <col min="7438" max="7438" width="14.28515625" style="2" customWidth="1"/>
    <col min="7439" max="7439" width="16.28515625" style="2" customWidth="1"/>
    <col min="7440" max="7440" width="17.5703125" style="2" customWidth="1"/>
    <col min="7441" max="7441" width="11.7109375" style="2" customWidth="1"/>
    <col min="7442" max="7681" width="9.140625" style="2"/>
    <col min="7682" max="7682" width="27.85546875" style="2" customWidth="1"/>
    <col min="7683" max="7683" width="10.28515625" style="2" customWidth="1"/>
    <col min="7684" max="7684" width="11.140625" style="2" customWidth="1"/>
    <col min="7685" max="7685" width="10" style="2" customWidth="1"/>
    <col min="7686" max="7687" width="9.140625" style="2"/>
    <col min="7688" max="7688" width="14.5703125" style="2" customWidth="1"/>
    <col min="7689" max="7691" width="9.140625" style="2"/>
    <col min="7692" max="7692" width="8" style="2" customWidth="1"/>
    <col min="7693" max="7693" width="9.140625" style="2"/>
    <col min="7694" max="7694" width="14.28515625" style="2" customWidth="1"/>
    <col min="7695" max="7695" width="16.28515625" style="2" customWidth="1"/>
    <col min="7696" max="7696" width="17.5703125" style="2" customWidth="1"/>
    <col min="7697" max="7697" width="11.7109375" style="2" customWidth="1"/>
    <col min="7698" max="7937" width="9.140625" style="2"/>
    <col min="7938" max="7938" width="27.85546875" style="2" customWidth="1"/>
    <col min="7939" max="7939" width="10.28515625" style="2" customWidth="1"/>
    <col min="7940" max="7940" width="11.140625" style="2" customWidth="1"/>
    <col min="7941" max="7941" width="10" style="2" customWidth="1"/>
    <col min="7942" max="7943" width="9.140625" style="2"/>
    <col min="7944" max="7944" width="14.5703125" style="2" customWidth="1"/>
    <col min="7945" max="7947" width="9.140625" style="2"/>
    <col min="7948" max="7948" width="8" style="2" customWidth="1"/>
    <col min="7949" max="7949" width="9.140625" style="2"/>
    <col min="7950" max="7950" width="14.28515625" style="2" customWidth="1"/>
    <col min="7951" max="7951" width="16.28515625" style="2" customWidth="1"/>
    <col min="7952" max="7952" width="17.5703125" style="2" customWidth="1"/>
    <col min="7953" max="7953" width="11.7109375" style="2" customWidth="1"/>
    <col min="7954" max="8193" width="9.140625" style="2"/>
    <col min="8194" max="8194" width="27.85546875" style="2" customWidth="1"/>
    <col min="8195" max="8195" width="10.28515625" style="2" customWidth="1"/>
    <col min="8196" max="8196" width="11.140625" style="2" customWidth="1"/>
    <col min="8197" max="8197" width="10" style="2" customWidth="1"/>
    <col min="8198" max="8199" width="9.140625" style="2"/>
    <col min="8200" max="8200" width="14.5703125" style="2" customWidth="1"/>
    <col min="8201" max="8203" width="9.140625" style="2"/>
    <col min="8204" max="8204" width="8" style="2" customWidth="1"/>
    <col min="8205" max="8205" width="9.140625" style="2"/>
    <col min="8206" max="8206" width="14.28515625" style="2" customWidth="1"/>
    <col min="8207" max="8207" width="16.28515625" style="2" customWidth="1"/>
    <col min="8208" max="8208" width="17.5703125" style="2" customWidth="1"/>
    <col min="8209" max="8209" width="11.7109375" style="2" customWidth="1"/>
    <col min="8210" max="8449" width="9.140625" style="2"/>
    <col min="8450" max="8450" width="27.85546875" style="2" customWidth="1"/>
    <col min="8451" max="8451" width="10.28515625" style="2" customWidth="1"/>
    <col min="8452" max="8452" width="11.140625" style="2" customWidth="1"/>
    <col min="8453" max="8453" width="10" style="2" customWidth="1"/>
    <col min="8454" max="8455" width="9.140625" style="2"/>
    <col min="8456" max="8456" width="14.5703125" style="2" customWidth="1"/>
    <col min="8457" max="8459" width="9.140625" style="2"/>
    <col min="8460" max="8460" width="8" style="2" customWidth="1"/>
    <col min="8461" max="8461" width="9.140625" style="2"/>
    <col min="8462" max="8462" width="14.28515625" style="2" customWidth="1"/>
    <col min="8463" max="8463" width="16.28515625" style="2" customWidth="1"/>
    <col min="8464" max="8464" width="17.5703125" style="2" customWidth="1"/>
    <col min="8465" max="8465" width="11.7109375" style="2" customWidth="1"/>
    <col min="8466" max="8705" width="9.140625" style="2"/>
    <col min="8706" max="8706" width="27.85546875" style="2" customWidth="1"/>
    <col min="8707" max="8707" width="10.28515625" style="2" customWidth="1"/>
    <col min="8708" max="8708" width="11.140625" style="2" customWidth="1"/>
    <col min="8709" max="8709" width="10" style="2" customWidth="1"/>
    <col min="8710" max="8711" width="9.140625" style="2"/>
    <col min="8712" max="8712" width="14.5703125" style="2" customWidth="1"/>
    <col min="8713" max="8715" width="9.140625" style="2"/>
    <col min="8716" max="8716" width="8" style="2" customWidth="1"/>
    <col min="8717" max="8717" width="9.140625" style="2"/>
    <col min="8718" max="8718" width="14.28515625" style="2" customWidth="1"/>
    <col min="8719" max="8719" width="16.28515625" style="2" customWidth="1"/>
    <col min="8720" max="8720" width="17.5703125" style="2" customWidth="1"/>
    <col min="8721" max="8721" width="11.7109375" style="2" customWidth="1"/>
    <col min="8722" max="8961" width="9.140625" style="2"/>
    <col min="8962" max="8962" width="27.85546875" style="2" customWidth="1"/>
    <col min="8963" max="8963" width="10.28515625" style="2" customWidth="1"/>
    <col min="8964" max="8964" width="11.140625" style="2" customWidth="1"/>
    <col min="8965" max="8965" width="10" style="2" customWidth="1"/>
    <col min="8966" max="8967" width="9.140625" style="2"/>
    <col min="8968" max="8968" width="14.5703125" style="2" customWidth="1"/>
    <col min="8969" max="8971" width="9.140625" style="2"/>
    <col min="8972" max="8972" width="8" style="2" customWidth="1"/>
    <col min="8973" max="8973" width="9.140625" style="2"/>
    <col min="8974" max="8974" width="14.28515625" style="2" customWidth="1"/>
    <col min="8975" max="8975" width="16.28515625" style="2" customWidth="1"/>
    <col min="8976" max="8976" width="17.5703125" style="2" customWidth="1"/>
    <col min="8977" max="8977" width="11.7109375" style="2" customWidth="1"/>
    <col min="8978" max="9217" width="9.140625" style="2"/>
    <col min="9218" max="9218" width="27.85546875" style="2" customWidth="1"/>
    <col min="9219" max="9219" width="10.28515625" style="2" customWidth="1"/>
    <col min="9220" max="9220" width="11.140625" style="2" customWidth="1"/>
    <col min="9221" max="9221" width="10" style="2" customWidth="1"/>
    <col min="9222" max="9223" width="9.140625" style="2"/>
    <col min="9224" max="9224" width="14.5703125" style="2" customWidth="1"/>
    <col min="9225" max="9227" width="9.140625" style="2"/>
    <col min="9228" max="9228" width="8" style="2" customWidth="1"/>
    <col min="9229" max="9229" width="9.140625" style="2"/>
    <col min="9230" max="9230" width="14.28515625" style="2" customWidth="1"/>
    <col min="9231" max="9231" width="16.28515625" style="2" customWidth="1"/>
    <col min="9232" max="9232" width="17.5703125" style="2" customWidth="1"/>
    <col min="9233" max="9233" width="11.7109375" style="2" customWidth="1"/>
    <col min="9234" max="9473" width="9.140625" style="2"/>
    <col min="9474" max="9474" width="27.85546875" style="2" customWidth="1"/>
    <col min="9475" max="9475" width="10.28515625" style="2" customWidth="1"/>
    <col min="9476" max="9476" width="11.140625" style="2" customWidth="1"/>
    <col min="9477" max="9477" width="10" style="2" customWidth="1"/>
    <col min="9478" max="9479" width="9.140625" style="2"/>
    <col min="9480" max="9480" width="14.5703125" style="2" customWidth="1"/>
    <col min="9481" max="9483" width="9.140625" style="2"/>
    <col min="9484" max="9484" width="8" style="2" customWidth="1"/>
    <col min="9485" max="9485" width="9.140625" style="2"/>
    <col min="9486" max="9486" width="14.28515625" style="2" customWidth="1"/>
    <col min="9487" max="9487" width="16.28515625" style="2" customWidth="1"/>
    <col min="9488" max="9488" width="17.5703125" style="2" customWidth="1"/>
    <col min="9489" max="9489" width="11.7109375" style="2" customWidth="1"/>
    <col min="9490" max="9729" width="9.140625" style="2"/>
    <col min="9730" max="9730" width="27.85546875" style="2" customWidth="1"/>
    <col min="9731" max="9731" width="10.28515625" style="2" customWidth="1"/>
    <col min="9732" max="9732" width="11.140625" style="2" customWidth="1"/>
    <col min="9733" max="9733" width="10" style="2" customWidth="1"/>
    <col min="9734" max="9735" width="9.140625" style="2"/>
    <col min="9736" max="9736" width="14.5703125" style="2" customWidth="1"/>
    <col min="9737" max="9739" width="9.140625" style="2"/>
    <col min="9740" max="9740" width="8" style="2" customWidth="1"/>
    <col min="9741" max="9741" width="9.140625" style="2"/>
    <col min="9742" max="9742" width="14.28515625" style="2" customWidth="1"/>
    <col min="9743" max="9743" width="16.28515625" style="2" customWidth="1"/>
    <col min="9744" max="9744" width="17.5703125" style="2" customWidth="1"/>
    <col min="9745" max="9745" width="11.7109375" style="2" customWidth="1"/>
    <col min="9746" max="9985" width="9.140625" style="2"/>
    <col min="9986" max="9986" width="27.85546875" style="2" customWidth="1"/>
    <col min="9987" max="9987" width="10.28515625" style="2" customWidth="1"/>
    <col min="9988" max="9988" width="11.140625" style="2" customWidth="1"/>
    <col min="9989" max="9989" width="10" style="2" customWidth="1"/>
    <col min="9990" max="9991" width="9.140625" style="2"/>
    <col min="9992" max="9992" width="14.5703125" style="2" customWidth="1"/>
    <col min="9993" max="9995" width="9.140625" style="2"/>
    <col min="9996" max="9996" width="8" style="2" customWidth="1"/>
    <col min="9997" max="9997" width="9.140625" style="2"/>
    <col min="9998" max="9998" width="14.28515625" style="2" customWidth="1"/>
    <col min="9999" max="9999" width="16.28515625" style="2" customWidth="1"/>
    <col min="10000" max="10000" width="17.5703125" style="2" customWidth="1"/>
    <col min="10001" max="10001" width="11.7109375" style="2" customWidth="1"/>
    <col min="10002" max="10241" width="9.140625" style="2"/>
    <col min="10242" max="10242" width="27.85546875" style="2" customWidth="1"/>
    <col min="10243" max="10243" width="10.28515625" style="2" customWidth="1"/>
    <col min="10244" max="10244" width="11.140625" style="2" customWidth="1"/>
    <col min="10245" max="10245" width="10" style="2" customWidth="1"/>
    <col min="10246" max="10247" width="9.140625" style="2"/>
    <col min="10248" max="10248" width="14.5703125" style="2" customWidth="1"/>
    <col min="10249" max="10251" width="9.140625" style="2"/>
    <col min="10252" max="10252" width="8" style="2" customWidth="1"/>
    <col min="10253" max="10253" width="9.140625" style="2"/>
    <col min="10254" max="10254" width="14.28515625" style="2" customWidth="1"/>
    <col min="10255" max="10255" width="16.28515625" style="2" customWidth="1"/>
    <col min="10256" max="10256" width="17.5703125" style="2" customWidth="1"/>
    <col min="10257" max="10257" width="11.7109375" style="2" customWidth="1"/>
    <col min="10258" max="10497" width="9.140625" style="2"/>
    <col min="10498" max="10498" width="27.85546875" style="2" customWidth="1"/>
    <col min="10499" max="10499" width="10.28515625" style="2" customWidth="1"/>
    <col min="10500" max="10500" width="11.140625" style="2" customWidth="1"/>
    <col min="10501" max="10501" width="10" style="2" customWidth="1"/>
    <col min="10502" max="10503" width="9.140625" style="2"/>
    <col min="10504" max="10504" width="14.5703125" style="2" customWidth="1"/>
    <col min="10505" max="10507" width="9.140625" style="2"/>
    <col min="10508" max="10508" width="8" style="2" customWidth="1"/>
    <col min="10509" max="10509" width="9.140625" style="2"/>
    <col min="10510" max="10510" width="14.28515625" style="2" customWidth="1"/>
    <col min="10511" max="10511" width="16.28515625" style="2" customWidth="1"/>
    <col min="10512" max="10512" width="17.5703125" style="2" customWidth="1"/>
    <col min="10513" max="10513" width="11.7109375" style="2" customWidth="1"/>
    <col min="10514" max="10753" width="9.140625" style="2"/>
    <col min="10754" max="10754" width="27.85546875" style="2" customWidth="1"/>
    <col min="10755" max="10755" width="10.28515625" style="2" customWidth="1"/>
    <col min="10756" max="10756" width="11.140625" style="2" customWidth="1"/>
    <col min="10757" max="10757" width="10" style="2" customWidth="1"/>
    <col min="10758" max="10759" width="9.140625" style="2"/>
    <col min="10760" max="10760" width="14.5703125" style="2" customWidth="1"/>
    <col min="10761" max="10763" width="9.140625" style="2"/>
    <col min="10764" max="10764" width="8" style="2" customWidth="1"/>
    <col min="10765" max="10765" width="9.140625" style="2"/>
    <col min="10766" max="10766" width="14.28515625" style="2" customWidth="1"/>
    <col min="10767" max="10767" width="16.28515625" style="2" customWidth="1"/>
    <col min="10768" max="10768" width="17.5703125" style="2" customWidth="1"/>
    <col min="10769" max="10769" width="11.7109375" style="2" customWidth="1"/>
    <col min="10770" max="11009" width="9.140625" style="2"/>
    <col min="11010" max="11010" width="27.85546875" style="2" customWidth="1"/>
    <col min="11011" max="11011" width="10.28515625" style="2" customWidth="1"/>
    <col min="11012" max="11012" width="11.140625" style="2" customWidth="1"/>
    <col min="11013" max="11013" width="10" style="2" customWidth="1"/>
    <col min="11014" max="11015" width="9.140625" style="2"/>
    <col min="11016" max="11016" width="14.5703125" style="2" customWidth="1"/>
    <col min="11017" max="11019" width="9.140625" style="2"/>
    <col min="11020" max="11020" width="8" style="2" customWidth="1"/>
    <col min="11021" max="11021" width="9.140625" style="2"/>
    <col min="11022" max="11022" width="14.28515625" style="2" customWidth="1"/>
    <col min="11023" max="11023" width="16.28515625" style="2" customWidth="1"/>
    <col min="11024" max="11024" width="17.5703125" style="2" customWidth="1"/>
    <col min="11025" max="11025" width="11.7109375" style="2" customWidth="1"/>
    <col min="11026" max="11265" width="9.140625" style="2"/>
    <col min="11266" max="11266" width="27.85546875" style="2" customWidth="1"/>
    <col min="11267" max="11267" width="10.28515625" style="2" customWidth="1"/>
    <col min="11268" max="11268" width="11.140625" style="2" customWidth="1"/>
    <col min="11269" max="11269" width="10" style="2" customWidth="1"/>
    <col min="11270" max="11271" width="9.140625" style="2"/>
    <col min="11272" max="11272" width="14.5703125" style="2" customWidth="1"/>
    <col min="11273" max="11275" width="9.140625" style="2"/>
    <col min="11276" max="11276" width="8" style="2" customWidth="1"/>
    <col min="11277" max="11277" width="9.140625" style="2"/>
    <col min="11278" max="11278" width="14.28515625" style="2" customWidth="1"/>
    <col min="11279" max="11279" width="16.28515625" style="2" customWidth="1"/>
    <col min="11280" max="11280" width="17.5703125" style="2" customWidth="1"/>
    <col min="11281" max="11281" width="11.7109375" style="2" customWidth="1"/>
    <col min="11282" max="11521" width="9.140625" style="2"/>
    <col min="11522" max="11522" width="27.85546875" style="2" customWidth="1"/>
    <col min="11523" max="11523" width="10.28515625" style="2" customWidth="1"/>
    <col min="11524" max="11524" width="11.140625" style="2" customWidth="1"/>
    <col min="11525" max="11525" width="10" style="2" customWidth="1"/>
    <col min="11526" max="11527" width="9.140625" style="2"/>
    <col min="11528" max="11528" width="14.5703125" style="2" customWidth="1"/>
    <col min="11529" max="11531" width="9.140625" style="2"/>
    <col min="11532" max="11532" width="8" style="2" customWidth="1"/>
    <col min="11533" max="11533" width="9.140625" style="2"/>
    <col min="11534" max="11534" width="14.28515625" style="2" customWidth="1"/>
    <col min="11535" max="11535" width="16.28515625" style="2" customWidth="1"/>
    <col min="11536" max="11536" width="17.5703125" style="2" customWidth="1"/>
    <col min="11537" max="11537" width="11.7109375" style="2" customWidth="1"/>
    <col min="11538" max="11777" width="9.140625" style="2"/>
    <col min="11778" max="11778" width="27.85546875" style="2" customWidth="1"/>
    <col min="11779" max="11779" width="10.28515625" style="2" customWidth="1"/>
    <col min="11780" max="11780" width="11.140625" style="2" customWidth="1"/>
    <col min="11781" max="11781" width="10" style="2" customWidth="1"/>
    <col min="11782" max="11783" width="9.140625" style="2"/>
    <col min="11784" max="11784" width="14.5703125" style="2" customWidth="1"/>
    <col min="11785" max="11787" width="9.140625" style="2"/>
    <col min="11788" max="11788" width="8" style="2" customWidth="1"/>
    <col min="11789" max="11789" width="9.140625" style="2"/>
    <col min="11790" max="11790" width="14.28515625" style="2" customWidth="1"/>
    <col min="11791" max="11791" width="16.28515625" style="2" customWidth="1"/>
    <col min="11792" max="11792" width="17.5703125" style="2" customWidth="1"/>
    <col min="11793" max="11793" width="11.7109375" style="2" customWidth="1"/>
    <col min="11794" max="12033" width="9.140625" style="2"/>
    <col min="12034" max="12034" width="27.85546875" style="2" customWidth="1"/>
    <col min="12035" max="12035" width="10.28515625" style="2" customWidth="1"/>
    <col min="12036" max="12036" width="11.140625" style="2" customWidth="1"/>
    <col min="12037" max="12037" width="10" style="2" customWidth="1"/>
    <col min="12038" max="12039" width="9.140625" style="2"/>
    <col min="12040" max="12040" width="14.5703125" style="2" customWidth="1"/>
    <col min="12041" max="12043" width="9.140625" style="2"/>
    <col min="12044" max="12044" width="8" style="2" customWidth="1"/>
    <col min="12045" max="12045" width="9.140625" style="2"/>
    <col min="12046" max="12046" width="14.28515625" style="2" customWidth="1"/>
    <col min="12047" max="12047" width="16.28515625" style="2" customWidth="1"/>
    <col min="12048" max="12048" width="17.5703125" style="2" customWidth="1"/>
    <col min="12049" max="12049" width="11.7109375" style="2" customWidth="1"/>
    <col min="12050" max="12289" width="9.140625" style="2"/>
    <col min="12290" max="12290" width="27.85546875" style="2" customWidth="1"/>
    <col min="12291" max="12291" width="10.28515625" style="2" customWidth="1"/>
    <col min="12292" max="12292" width="11.140625" style="2" customWidth="1"/>
    <col min="12293" max="12293" width="10" style="2" customWidth="1"/>
    <col min="12294" max="12295" width="9.140625" style="2"/>
    <col min="12296" max="12296" width="14.5703125" style="2" customWidth="1"/>
    <col min="12297" max="12299" width="9.140625" style="2"/>
    <col min="12300" max="12300" width="8" style="2" customWidth="1"/>
    <col min="12301" max="12301" width="9.140625" style="2"/>
    <col min="12302" max="12302" width="14.28515625" style="2" customWidth="1"/>
    <col min="12303" max="12303" width="16.28515625" style="2" customWidth="1"/>
    <col min="12304" max="12304" width="17.5703125" style="2" customWidth="1"/>
    <col min="12305" max="12305" width="11.7109375" style="2" customWidth="1"/>
    <col min="12306" max="12545" width="9.140625" style="2"/>
    <col min="12546" max="12546" width="27.85546875" style="2" customWidth="1"/>
    <col min="12547" max="12547" width="10.28515625" style="2" customWidth="1"/>
    <col min="12548" max="12548" width="11.140625" style="2" customWidth="1"/>
    <col min="12549" max="12549" width="10" style="2" customWidth="1"/>
    <col min="12550" max="12551" width="9.140625" style="2"/>
    <col min="12552" max="12552" width="14.5703125" style="2" customWidth="1"/>
    <col min="12553" max="12555" width="9.140625" style="2"/>
    <col min="12556" max="12556" width="8" style="2" customWidth="1"/>
    <col min="12557" max="12557" width="9.140625" style="2"/>
    <col min="12558" max="12558" width="14.28515625" style="2" customWidth="1"/>
    <col min="12559" max="12559" width="16.28515625" style="2" customWidth="1"/>
    <col min="12560" max="12560" width="17.5703125" style="2" customWidth="1"/>
    <col min="12561" max="12561" width="11.7109375" style="2" customWidth="1"/>
    <col min="12562" max="12801" width="9.140625" style="2"/>
    <col min="12802" max="12802" width="27.85546875" style="2" customWidth="1"/>
    <col min="12803" max="12803" width="10.28515625" style="2" customWidth="1"/>
    <col min="12804" max="12804" width="11.140625" style="2" customWidth="1"/>
    <col min="12805" max="12805" width="10" style="2" customWidth="1"/>
    <col min="12806" max="12807" width="9.140625" style="2"/>
    <col min="12808" max="12808" width="14.5703125" style="2" customWidth="1"/>
    <col min="12809" max="12811" width="9.140625" style="2"/>
    <col min="12812" max="12812" width="8" style="2" customWidth="1"/>
    <col min="12813" max="12813" width="9.140625" style="2"/>
    <col min="12814" max="12814" width="14.28515625" style="2" customWidth="1"/>
    <col min="12815" max="12815" width="16.28515625" style="2" customWidth="1"/>
    <col min="12816" max="12816" width="17.5703125" style="2" customWidth="1"/>
    <col min="12817" max="12817" width="11.7109375" style="2" customWidth="1"/>
    <col min="12818" max="13057" width="9.140625" style="2"/>
    <col min="13058" max="13058" width="27.85546875" style="2" customWidth="1"/>
    <col min="13059" max="13059" width="10.28515625" style="2" customWidth="1"/>
    <col min="13060" max="13060" width="11.140625" style="2" customWidth="1"/>
    <col min="13061" max="13061" width="10" style="2" customWidth="1"/>
    <col min="13062" max="13063" width="9.140625" style="2"/>
    <col min="13064" max="13064" width="14.5703125" style="2" customWidth="1"/>
    <col min="13065" max="13067" width="9.140625" style="2"/>
    <col min="13068" max="13068" width="8" style="2" customWidth="1"/>
    <col min="13069" max="13069" width="9.140625" style="2"/>
    <col min="13070" max="13070" width="14.28515625" style="2" customWidth="1"/>
    <col min="13071" max="13071" width="16.28515625" style="2" customWidth="1"/>
    <col min="13072" max="13072" width="17.5703125" style="2" customWidth="1"/>
    <col min="13073" max="13073" width="11.7109375" style="2" customWidth="1"/>
    <col min="13074" max="13313" width="9.140625" style="2"/>
    <col min="13314" max="13314" width="27.85546875" style="2" customWidth="1"/>
    <col min="13315" max="13315" width="10.28515625" style="2" customWidth="1"/>
    <col min="13316" max="13316" width="11.140625" style="2" customWidth="1"/>
    <col min="13317" max="13317" width="10" style="2" customWidth="1"/>
    <col min="13318" max="13319" width="9.140625" style="2"/>
    <col min="13320" max="13320" width="14.5703125" style="2" customWidth="1"/>
    <col min="13321" max="13323" width="9.140625" style="2"/>
    <col min="13324" max="13324" width="8" style="2" customWidth="1"/>
    <col min="13325" max="13325" width="9.140625" style="2"/>
    <col min="13326" max="13326" width="14.28515625" style="2" customWidth="1"/>
    <col min="13327" max="13327" width="16.28515625" style="2" customWidth="1"/>
    <col min="13328" max="13328" width="17.5703125" style="2" customWidth="1"/>
    <col min="13329" max="13329" width="11.7109375" style="2" customWidth="1"/>
    <col min="13330" max="13569" width="9.140625" style="2"/>
    <col min="13570" max="13570" width="27.85546875" style="2" customWidth="1"/>
    <col min="13571" max="13571" width="10.28515625" style="2" customWidth="1"/>
    <col min="13572" max="13572" width="11.140625" style="2" customWidth="1"/>
    <col min="13573" max="13573" width="10" style="2" customWidth="1"/>
    <col min="13574" max="13575" width="9.140625" style="2"/>
    <col min="13576" max="13576" width="14.5703125" style="2" customWidth="1"/>
    <col min="13577" max="13579" width="9.140625" style="2"/>
    <col min="13580" max="13580" width="8" style="2" customWidth="1"/>
    <col min="13581" max="13581" width="9.140625" style="2"/>
    <col min="13582" max="13582" width="14.28515625" style="2" customWidth="1"/>
    <col min="13583" max="13583" width="16.28515625" style="2" customWidth="1"/>
    <col min="13584" max="13584" width="17.5703125" style="2" customWidth="1"/>
    <col min="13585" max="13585" width="11.7109375" style="2" customWidth="1"/>
    <col min="13586" max="13825" width="9.140625" style="2"/>
    <col min="13826" max="13826" width="27.85546875" style="2" customWidth="1"/>
    <col min="13827" max="13827" width="10.28515625" style="2" customWidth="1"/>
    <col min="13828" max="13828" width="11.140625" style="2" customWidth="1"/>
    <col min="13829" max="13829" width="10" style="2" customWidth="1"/>
    <col min="13830" max="13831" width="9.140625" style="2"/>
    <col min="13832" max="13832" width="14.5703125" style="2" customWidth="1"/>
    <col min="13833" max="13835" width="9.140625" style="2"/>
    <col min="13836" max="13836" width="8" style="2" customWidth="1"/>
    <col min="13837" max="13837" width="9.140625" style="2"/>
    <col min="13838" max="13838" width="14.28515625" style="2" customWidth="1"/>
    <col min="13839" max="13839" width="16.28515625" style="2" customWidth="1"/>
    <col min="13840" max="13840" width="17.5703125" style="2" customWidth="1"/>
    <col min="13841" max="13841" width="11.7109375" style="2" customWidth="1"/>
    <col min="13842" max="14081" width="9.140625" style="2"/>
    <col min="14082" max="14082" width="27.85546875" style="2" customWidth="1"/>
    <col min="14083" max="14083" width="10.28515625" style="2" customWidth="1"/>
    <col min="14084" max="14084" width="11.140625" style="2" customWidth="1"/>
    <col min="14085" max="14085" width="10" style="2" customWidth="1"/>
    <col min="14086" max="14087" width="9.140625" style="2"/>
    <col min="14088" max="14088" width="14.5703125" style="2" customWidth="1"/>
    <col min="14089" max="14091" width="9.140625" style="2"/>
    <col min="14092" max="14092" width="8" style="2" customWidth="1"/>
    <col min="14093" max="14093" width="9.140625" style="2"/>
    <col min="14094" max="14094" width="14.28515625" style="2" customWidth="1"/>
    <col min="14095" max="14095" width="16.28515625" style="2" customWidth="1"/>
    <col min="14096" max="14096" width="17.5703125" style="2" customWidth="1"/>
    <col min="14097" max="14097" width="11.7109375" style="2" customWidth="1"/>
    <col min="14098" max="14337" width="9.140625" style="2"/>
    <col min="14338" max="14338" width="27.85546875" style="2" customWidth="1"/>
    <col min="14339" max="14339" width="10.28515625" style="2" customWidth="1"/>
    <col min="14340" max="14340" width="11.140625" style="2" customWidth="1"/>
    <col min="14341" max="14341" width="10" style="2" customWidth="1"/>
    <col min="14342" max="14343" width="9.140625" style="2"/>
    <col min="14344" max="14344" width="14.5703125" style="2" customWidth="1"/>
    <col min="14345" max="14347" width="9.140625" style="2"/>
    <col min="14348" max="14348" width="8" style="2" customWidth="1"/>
    <col min="14349" max="14349" width="9.140625" style="2"/>
    <col min="14350" max="14350" width="14.28515625" style="2" customWidth="1"/>
    <col min="14351" max="14351" width="16.28515625" style="2" customWidth="1"/>
    <col min="14352" max="14352" width="17.5703125" style="2" customWidth="1"/>
    <col min="14353" max="14353" width="11.7109375" style="2" customWidth="1"/>
    <col min="14354" max="14593" width="9.140625" style="2"/>
    <col min="14594" max="14594" width="27.85546875" style="2" customWidth="1"/>
    <col min="14595" max="14595" width="10.28515625" style="2" customWidth="1"/>
    <col min="14596" max="14596" width="11.140625" style="2" customWidth="1"/>
    <col min="14597" max="14597" width="10" style="2" customWidth="1"/>
    <col min="14598" max="14599" width="9.140625" style="2"/>
    <col min="14600" max="14600" width="14.5703125" style="2" customWidth="1"/>
    <col min="14601" max="14603" width="9.140625" style="2"/>
    <col min="14604" max="14604" width="8" style="2" customWidth="1"/>
    <col min="14605" max="14605" width="9.140625" style="2"/>
    <col min="14606" max="14606" width="14.28515625" style="2" customWidth="1"/>
    <col min="14607" max="14607" width="16.28515625" style="2" customWidth="1"/>
    <col min="14608" max="14608" width="17.5703125" style="2" customWidth="1"/>
    <col min="14609" max="14609" width="11.7109375" style="2" customWidth="1"/>
    <col min="14610" max="14849" width="9.140625" style="2"/>
    <col min="14850" max="14850" width="27.85546875" style="2" customWidth="1"/>
    <col min="14851" max="14851" width="10.28515625" style="2" customWidth="1"/>
    <col min="14852" max="14852" width="11.140625" style="2" customWidth="1"/>
    <col min="14853" max="14853" width="10" style="2" customWidth="1"/>
    <col min="14854" max="14855" width="9.140625" style="2"/>
    <col min="14856" max="14856" width="14.5703125" style="2" customWidth="1"/>
    <col min="14857" max="14859" width="9.140625" style="2"/>
    <col min="14860" max="14860" width="8" style="2" customWidth="1"/>
    <col min="14861" max="14861" width="9.140625" style="2"/>
    <col min="14862" max="14862" width="14.28515625" style="2" customWidth="1"/>
    <col min="14863" max="14863" width="16.28515625" style="2" customWidth="1"/>
    <col min="14864" max="14864" width="17.5703125" style="2" customWidth="1"/>
    <col min="14865" max="14865" width="11.7109375" style="2" customWidth="1"/>
    <col min="14866" max="15105" width="9.140625" style="2"/>
    <col min="15106" max="15106" width="27.85546875" style="2" customWidth="1"/>
    <col min="15107" max="15107" width="10.28515625" style="2" customWidth="1"/>
    <col min="15108" max="15108" width="11.140625" style="2" customWidth="1"/>
    <col min="15109" max="15109" width="10" style="2" customWidth="1"/>
    <col min="15110" max="15111" width="9.140625" style="2"/>
    <col min="15112" max="15112" width="14.5703125" style="2" customWidth="1"/>
    <col min="15113" max="15115" width="9.140625" style="2"/>
    <col min="15116" max="15116" width="8" style="2" customWidth="1"/>
    <col min="15117" max="15117" width="9.140625" style="2"/>
    <col min="15118" max="15118" width="14.28515625" style="2" customWidth="1"/>
    <col min="15119" max="15119" width="16.28515625" style="2" customWidth="1"/>
    <col min="15120" max="15120" width="17.5703125" style="2" customWidth="1"/>
    <col min="15121" max="15121" width="11.7109375" style="2" customWidth="1"/>
    <col min="15122" max="15361" width="9.140625" style="2"/>
    <col min="15362" max="15362" width="27.85546875" style="2" customWidth="1"/>
    <col min="15363" max="15363" width="10.28515625" style="2" customWidth="1"/>
    <col min="15364" max="15364" width="11.140625" style="2" customWidth="1"/>
    <col min="15365" max="15365" width="10" style="2" customWidth="1"/>
    <col min="15366" max="15367" width="9.140625" style="2"/>
    <col min="15368" max="15368" width="14.5703125" style="2" customWidth="1"/>
    <col min="15369" max="15371" width="9.140625" style="2"/>
    <col min="15372" max="15372" width="8" style="2" customWidth="1"/>
    <col min="15373" max="15373" width="9.140625" style="2"/>
    <col min="15374" max="15374" width="14.28515625" style="2" customWidth="1"/>
    <col min="15375" max="15375" width="16.28515625" style="2" customWidth="1"/>
    <col min="15376" max="15376" width="17.5703125" style="2" customWidth="1"/>
    <col min="15377" max="15377" width="11.7109375" style="2" customWidth="1"/>
    <col min="15378" max="15617" width="9.140625" style="2"/>
    <col min="15618" max="15618" width="27.85546875" style="2" customWidth="1"/>
    <col min="15619" max="15619" width="10.28515625" style="2" customWidth="1"/>
    <col min="15620" max="15620" width="11.140625" style="2" customWidth="1"/>
    <col min="15621" max="15621" width="10" style="2" customWidth="1"/>
    <col min="15622" max="15623" width="9.140625" style="2"/>
    <col min="15624" max="15624" width="14.5703125" style="2" customWidth="1"/>
    <col min="15625" max="15627" width="9.140625" style="2"/>
    <col min="15628" max="15628" width="8" style="2" customWidth="1"/>
    <col min="15629" max="15629" width="9.140625" style="2"/>
    <col min="15630" max="15630" width="14.28515625" style="2" customWidth="1"/>
    <col min="15631" max="15631" width="16.28515625" style="2" customWidth="1"/>
    <col min="15632" max="15632" width="17.5703125" style="2" customWidth="1"/>
    <col min="15633" max="15633" width="11.7109375" style="2" customWidth="1"/>
    <col min="15634" max="15873" width="9.140625" style="2"/>
    <col min="15874" max="15874" width="27.85546875" style="2" customWidth="1"/>
    <col min="15875" max="15875" width="10.28515625" style="2" customWidth="1"/>
    <col min="15876" max="15876" width="11.140625" style="2" customWidth="1"/>
    <col min="15877" max="15877" width="10" style="2" customWidth="1"/>
    <col min="15878" max="15879" width="9.140625" style="2"/>
    <col min="15880" max="15880" width="14.5703125" style="2" customWidth="1"/>
    <col min="15881" max="15883" width="9.140625" style="2"/>
    <col min="15884" max="15884" width="8" style="2" customWidth="1"/>
    <col min="15885" max="15885" width="9.140625" style="2"/>
    <col min="15886" max="15886" width="14.28515625" style="2" customWidth="1"/>
    <col min="15887" max="15887" width="16.28515625" style="2" customWidth="1"/>
    <col min="15888" max="15888" width="17.5703125" style="2" customWidth="1"/>
    <col min="15889" max="15889" width="11.7109375" style="2" customWidth="1"/>
    <col min="15890" max="16129" width="9.140625" style="2"/>
    <col min="16130" max="16130" width="27.85546875" style="2" customWidth="1"/>
    <col min="16131" max="16131" width="10.28515625" style="2" customWidth="1"/>
    <col min="16132" max="16132" width="11.140625" style="2" customWidth="1"/>
    <col min="16133" max="16133" width="10" style="2" customWidth="1"/>
    <col min="16134" max="16135" width="9.140625" style="2"/>
    <col min="16136" max="16136" width="14.5703125" style="2" customWidth="1"/>
    <col min="16137" max="16139" width="9.140625" style="2"/>
    <col min="16140" max="16140" width="8" style="2" customWidth="1"/>
    <col min="16141" max="16141" width="9.140625" style="2"/>
    <col min="16142" max="16142" width="14.28515625" style="2" customWidth="1"/>
    <col min="16143" max="16143" width="16.28515625" style="2" customWidth="1"/>
    <col min="16144" max="16144" width="17.5703125" style="2" customWidth="1"/>
    <col min="16145" max="16145" width="11.7109375" style="2" customWidth="1"/>
    <col min="16146" max="16384" width="9.140625" style="2"/>
  </cols>
  <sheetData>
    <row r="1" spans="1:18" ht="28.15" customHeight="1" x14ac:dyDescent="0.25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8" ht="18" customHeight="1" x14ac:dyDescent="0.25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20.45" customHeight="1" x14ac:dyDescent="0.25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ht="21" customHeight="1" x14ac:dyDescent="0.25">
      <c r="A4" s="3" t="s">
        <v>59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8" ht="15.75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15.75" x14ac:dyDescent="0.2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 t="s">
        <v>4</v>
      </c>
    </row>
    <row r="7" spans="1:18" ht="49.9" customHeight="1" x14ac:dyDescent="0.25">
      <c r="A7" s="7" t="s">
        <v>5</v>
      </c>
      <c r="B7" s="7" t="s">
        <v>40</v>
      </c>
      <c r="C7" s="7" t="s">
        <v>60</v>
      </c>
      <c r="D7" s="7" t="s">
        <v>42</v>
      </c>
      <c r="E7" s="7" t="s">
        <v>43</v>
      </c>
      <c r="F7" s="7" t="s">
        <v>44</v>
      </c>
      <c r="G7" s="7"/>
      <c r="H7" s="7" t="s">
        <v>61</v>
      </c>
      <c r="I7" s="7" t="s">
        <v>12</v>
      </c>
      <c r="J7" s="7"/>
      <c r="K7" s="7"/>
      <c r="L7" s="7"/>
      <c r="M7" s="7" t="s">
        <v>62</v>
      </c>
      <c r="N7" s="7"/>
      <c r="O7" s="7"/>
      <c r="P7" s="7" t="s">
        <v>63</v>
      </c>
      <c r="Q7" s="7"/>
      <c r="R7" s="8"/>
    </row>
    <row r="8" spans="1:18" ht="15.75" x14ac:dyDescent="0.25">
      <c r="A8" s="7"/>
      <c r="B8" s="7"/>
      <c r="C8" s="7"/>
      <c r="D8" s="7"/>
      <c r="E8" s="7"/>
      <c r="F8" s="7"/>
      <c r="G8" s="7"/>
      <c r="H8" s="7"/>
      <c r="I8" s="7" t="s">
        <v>15</v>
      </c>
      <c r="J8" s="7"/>
      <c r="K8" s="7" t="s">
        <v>16</v>
      </c>
      <c r="L8" s="7"/>
      <c r="M8" s="7" t="s">
        <v>17</v>
      </c>
      <c r="N8" s="7" t="s">
        <v>18</v>
      </c>
      <c r="O8" s="7"/>
      <c r="P8" s="7"/>
      <c r="Q8" s="7"/>
      <c r="R8" s="8"/>
    </row>
    <row r="9" spans="1:18" ht="19.149999999999999" customHeight="1" x14ac:dyDescent="0.2">
      <c r="A9" s="7"/>
      <c r="B9" s="7"/>
      <c r="C9" s="7"/>
      <c r="D9" s="7"/>
      <c r="E9" s="7"/>
      <c r="F9" s="7"/>
      <c r="G9" s="7"/>
      <c r="H9" s="7"/>
      <c r="I9" s="7" t="s">
        <v>19</v>
      </c>
      <c r="J9" s="7" t="s">
        <v>20</v>
      </c>
      <c r="K9" s="7" t="s">
        <v>19</v>
      </c>
      <c r="L9" s="7" t="s">
        <v>20</v>
      </c>
      <c r="M9" s="7"/>
      <c r="N9" s="7" t="s">
        <v>21</v>
      </c>
      <c r="O9" s="7" t="s">
        <v>22</v>
      </c>
      <c r="P9" s="7"/>
      <c r="Q9" s="7"/>
      <c r="R9" s="9"/>
    </row>
    <row r="10" spans="1:18" x14ac:dyDescent="0.2">
      <c r="A10" s="7"/>
      <c r="B10" s="7"/>
      <c r="C10" s="7"/>
      <c r="D10" s="7"/>
      <c r="E10" s="7"/>
      <c r="F10" s="7" t="s">
        <v>19</v>
      </c>
      <c r="G10" s="7" t="s">
        <v>20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9"/>
    </row>
    <row r="11" spans="1:18" ht="47.2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0" t="s">
        <v>64</v>
      </c>
      <c r="Q11" s="10" t="s">
        <v>24</v>
      </c>
      <c r="R11" s="8"/>
    </row>
    <row r="12" spans="1:18" ht="15.75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8"/>
    </row>
    <row r="13" spans="1:18" ht="15.75" x14ac:dyDescent="0.25">
      <c r="A13" s="12"/>
      <c r="B13" s="12" t="s">
        <v>65</v>
      </c>
      <c r="C13" s="12" t="s">
        <v>65</v>
      </c>
      <c r="D13" s="12" t="s">
        <v>65</v>
      </c>
      <c r="E13" s="12" t="s">
        <v>65</v>
      </c>
      <c r="F13" s="12" t="s">
        <v>65</v>
      </c>
      <c r="G13" s="12" t="s">
        <v>65</v>
      </c>
      <c r="H13" s="12" t="s">
        <v>65</v>
      </c>
      <c r="I13" s="12" t="s">
        <v>65</v>
      </c>
      <c r="J13" s="12" t="s">
        <v>65</v>
      </c>
      <c r="K13" s="12" t="s">
        <v>65</v>
      </c>
      <c r="L13" s="12" t="s">
        <v>65</v>
      </c>
      <c r="M13" s="12" t="s">
        <v>65</v>
      </c>
      <c r="N13" s="12" t="s">
        <v>65</v>
      </c>
      <c r="O13" s="12" t="s">
        <v>65</v>
      </c>
      <c r="P13" s="12" t="s">
        <v>65</v>
      </c>
      <c r="Q13" s="12" t="s">
        <v>65</v>
      </c>
      <c r="R13" s="8"/>
    </row>
    <row r="14" spans="1:18" ht="15.75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8"/>
    </row>
    <row r="15" spans="1:18" ht="15.75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8"/>
    </row>
    <row r="16" spans="1:18" ht="15.75" x14ac:dyDescent="0.25">
      <c r="A16" s="88"/>
    </row>
    <row r="17" spans="1:20" ht="15.75" x14ac:dyDescent="0.25">
      <c r="A17" s="45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20" ht="15.75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</row>
    <row r="19" spans="1:20" ht="15.75" x14ac:dyDescent="0.25">
      <c r="A19" s="51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0" ht="15.75" x14ac:dyDescent="0.25">
      <c r="A20" s="52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</row>
    <row r="21" spans="1:20" ht="16.149999999999999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89"/>
      <c r="M21" s="89"/>
      <c r="N21" s="89"/>
      <c r="O21" s="89"/>
      <c r="P21" s="89"/>
      <c r="Q21" s="53"/>
      <c r="R21" s="53"/>
      <c r="S21" s="53"/>
      <c r="T21" s="8"/>
    </row>
    <row r="22" spans="1:20" ht="22.1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89"/>
      <c r="M22" s="89"/>
      <c r="N22" s="89"/>
      <c r="O22" s="89"/>
      <c r="P22" s="89"/>
      <c r="Q22" s="53"/>
      <c r="R22" s="53"/>
      <c r="S22" s="53"/>
      <c r="T22" s="8"/>
    </row>
    <row r="23" spans="1:20" ht="13.15" customHeight="1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89"/>
      <c r="M23" s="89"/>
      <c r="N23" s="89"/>
      <c r="O23" s="89"/>
      <c r="P23" s="89"/>
      <c r="Q23" s="53"/>
      <c r="R23" s="53"/>
      <c r="S23" s="53"/>
      <c r="T23" s="9"/>
    </row>
    <row r="24" spans="1:20" ht="13.15" customHeight="1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89"/>
      <c r="M24" s="89"/>
      <c r="N24" s="89"/>
      <c r="O24" s="89"/>
      <c r="P24" s="89"/>
      <c r="Q24" s="53"/>
      <c r="R24" s="53"/>
      <c r="S24" s="53"/>
      <c r="T24" s="9"/>
    </row>
    <row r="25" spans="1:20" ht="17.4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89"/>
      <c r="M25" s="89"/>
      <c r="N25" s="89"/>
      <c r="O25" s="89"/>
      <c r="P25" s="89"/>
      <c r="Q25" s="53"/>
      <c r="R25" s="53"/>
      <c r="S25" s="53"/>
      <c r="T25" s="9"/>
    </row>
    <row r="26" spans="1:20" ht="61.9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89"/>
      <c r="M26" s="89"/>
      <c r="N26" s="89"/>
      <c r="O26" s="89"/>
      <c r="P26" s="89"/>
      <c r="Q26" s="53"/>
      <c r="R26" s="53"/>
      <c r="S26" s="53"/>
      <c r="T26" s="9"/>
    </row>
    <row r="27" spans="1:20" ht="15.75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89"/>
      <c r="M27" s="89"/>
      <c r="N27" s="89"/>
      <c r="O27" s="89"/>
      <c r="P27" s="89"/>
      <c r="Q27" s="53"/>
      <c r="R27" s="53"/>
      <c r="S27" s="53"/>
      <c r="T27" s="8"/>
    </row>
    <row r="28" spans="1:20" ht="15.7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8"/>
    </row>
    <row r="29" spans="1:20" ht="15.7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8"/>
    </row>
    <row r="30" spans="1:20" ht="15.75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8"/>
    </row>
    <row r="31" spans="1:20" ht="15.7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8"/>
    </row>
    <row r="32" spans="1:20" ht="15.75" x14ac:dyDescent="0.25">
      <c r="A32" s="51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1:19" ht="15.75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19" ht="15.75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19" ht="15.75" x14ac:dyDescent="0.25">
      <c r="A35" s="51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</row>
    <row r="36" spans="1:19" ht="15.75" x14ac:dyDescent="0.25">
      <c r="A36" s="52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19" ht="156.6" customHeight="1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6"/>
      <c r="S37" s="46"/>
    </row>
    <row r="38" spans="1:19" ht="123.6" customHeight="1" x14ac:dyDescent="0.2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7"/>
      <c r="S38" s="46"/>
    </row>
    <row r="39" spans="1:19" ht="15.75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6"/>
      <c r="S39" s="46"/>
    </row>
    <row r="40" spans="1:19" ht="15.75" x14ac:dyDescent="0.25">
      <c r="A40" s="53"/>
      <c r="B40" s="53"/>
      <c r="C40" s="53"/>
      <c r="D40" s="53"/>
      <c r="E40" s="53"/>
      <c r="F40" s="53"/>
      <c r="G40" s="53"/>
      <c r="H40" s="54"/>
      <c r="I40" s="54"/>
      <c r="J40" s="54"/>
      <c r="K40" s="54"/>
      <c r="L40" s="53"/>
      <c r="M40" s="53"/>
      <c r="N40" s="53"/>
      <c r="O40" s="53"/>
      <c r="P40" s="53"/>
      <c r="Q40" s="53"/>
      <c r="R40" s="56"/>
      <c r="S40" s="46"/>
    </row>
    <row r="41" spans="1:19" ht="15.7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6"/>
      <c r="S41" s="46"/>
    </row>
    <row r="42" spans="1:19" ht="15.7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46"/>
    </row>
    <row r="43" spans="1:19" ht="15.7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46"/>
    </row>
    <row r="44" spans="1:19" ht="15.75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46"/>
    </row>
    <row r="45" spans="1:19" ht="15.75" x14ac:dyDescent="0.25">
      <c r="A45" s="51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</row>
    <row r="46" spans="1:19" ht="15.75" x14ac:dyDescent="0.25">
      <c r="A46" s="58"/>
      <c r="B46" s="58"/>
      <c r="C46" s="58"/>
      <c r="D46" s="58"/>
      <c r="E46" s="58"/>
      <c r="F46" s="58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</row>
    <row r="47" spans="1:19" ht="15.75" x14ac:dyDescent="0.25">
      <c r="A47" s="51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</row>
    <row r="48" spans="1:19" ht="15.75" x14ac:dyDescent="0.25">
      <c r="A48" s="52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</row>
    <row r="49" spans="1:19" ht="31.15" customHeight="1" x14ac:dyDescent="0.2">
      <c r="A49" s="53"/>
      <c r="B49" s="53"/>
      <c r="C49" s="53"/>
      <c r="D49" s="53"/>
      <c r="E49" s="53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</row>
    <row r="50" spans="1:19" ht="15.75" x14ac:dyDescent="0.2">
      <c r="A50" s="53"/>
      <c r="B50" s="53"/>
      <c r="C50" s="54"/>
      <c r="D50" s="54"/>
      <c r="E50" s="53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</row>
    <row r="51" spans="1:19" ht="15.75" x14ac:dyDescent="0.25">
      <c r="A51" s="54"/>
      <c r="B51" s="53"/>
      <c r="C51" s="56"/>
      <c r="D51" s="56"/>
      <c r="E51" s="5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</row>
    <row r="52" spans="1:19" ht="15.75" x14ac:dyDescent="0.25">
      <c r="A52" s="54"/>
      <c r="B52" s="53"/>
      <c r="C52" s="56"/>
      <c r="D52" s="56"/>
      <c r="E52" s="5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</row>
    <row r="53" spans="1:19" ht="15.75" x14ac:dyDescent="0.25">
      <c r="A53" s="54"/>
      <c r="B53" s="53"/>
      <c r="C53" s="56"/>
      <c r="D53" s="56"/>
      <c r="E53" s="5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</row>
    <row r="54" spans="1:19" ht="15.75" x14ac:dyDescent="0.25">
      <c r="A54" s="54"/>
      <c r="B54" s="53"/>
      <c r="C54" s="56"/>
      <c r="D54" s="56"/>
      <c r="E54" s="5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</row>
    <row r="55" spans="1:19" ht="15.75" x14ac:dyDescent="0.25">
      <c r="A55" s="54"/>
      <c r="B55" s="53"/>
      <c r="C55" s="56"/>
      <c r="D55" s="56"/>
      <c r="E55" s="5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</row>
    <row r="56" spans="1:19" ht="15.75" x14ac:dyDescent="0.25">
      <c r="A56" s="54"/>
      <c r="B56" s="53"/>
      <c r="C56" s="56"/>
      <c r="D56" s="56"/>
      <c r="E56" s="5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</row>
    <row r="57" spans="1:19" ht="15.75" x14ac:dyDescent="0.25">
      <c r="A57" s="5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</row>
    <row r="58" spans="1:19" x14ac:dyDescent="0.2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</row>
    <row r="59" spans="1:19" x14ac:dyDescent="0.2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</row>
    <row r="60" spans="1:19" x14ac:dyDescent="0.2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1:19" x14ac:dyDescent="0.2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</row>
    <row r="62" spans="1:19" x14ac:dyDescent="0.2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19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</row>
    <row r="64" spans="1:19" x14ac:dyDescent="0.2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</row>
    <row r="65" spans="1:19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</row>
    <row r="66" spans="1:19" x14ac:dyDescent="0.2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</row>
    <row r="67" spans="1:19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</row>
    <row r="68" spans="1:19" x14ac:dyDescent="0.2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</row>
    <row r="69" spans="1:19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</row>
    <row r="70" spans="1:19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</row>
    <row r="71" spans="1:19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</row>
    <row r="72" spans="1:19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</row>
    <row r="73" spans="1:19" x14ac:dyDescent="0.2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</row>
    <row r="74" spans="1:19" x14ac:dyDescent="0.2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</row>
    <row r="75" spans="1:19" x14ac:dyDescent="0.2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</row>
    <row r="76" spans="1:19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</row>
    <row r="77" spans="1:19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</row>
    <row r="78" spans="1:19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</row>
  </sheetData>
  <mergeCells count="26">
    <mergeCell ref="K9:K11"/>
    <mergeCell ref="L9:L11"/>
    <mergeCell ref="N9:N11"/>
    <mergeCell ref="O9:O11"/>
    <mergeCell ref="F10:F11"/>
    <mergeCell ref="G10:G11"/>
    <mergeCell ref="H7:H11"/>
    <mergeCell ref="I7:L7"/>
    <mergeCell ref="M7:O7"/>
    <mergeCell ref="P7:Q10"/>
    <mergeCell ref="I8:J8"/>
    <mergeCell ref="K8:L8"/>
    <mergeCell ref="M8:M11"/>
    <mergeCell ref="N8:O8"/>
    <mergeCell ref="I9:I11"/>
    <mergeCell ref="J9:J11"/>
    <mergeCell ref="A1:Q1"/>
    <mergeCell ref="A2:Q2"/>
    <mergeCell ref="A3:Q3"/>
    <mergeCell ref="A4:Q4"/>
    <mergeCell ref="A7:A11"/>
    <mergeCell ref="B7:B11"/>
    <mergeCell ref="C7:C11"/>
    <mergeCell ref="D7:D11"/>
    <mergeCell ref="E7:E11"/>
    <mergeCell ref="F7:G9"/>
  </mergeCells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zoomScale="90" zoomScaleNormal="100" zoomScaleSheetLayoutView="90" workbookViewId="0">
      <selection activeCell="P14" sqref="P14:Q19"/>
    </sheetView>
  </sheetViews>
  <sheetFormatPr defaultRowHeight="12.75" x14ac:dyDescent="0.2"/>
  <cols>
    <col min="1" max="1" width="9.140625" style="2"/>
    <col min="2" max="2" width="27.85546875" style="2" customWidth="1"/>
    <col min="3" max="3" width="11.42578125" style="2" customWidth="1"/>
    <col min="4" max="4" width="11.7109375" style="2" customWidth="1"/>
    <col min="5" max="5" width="12.28515625" style="2" customWidth="1"/>
    <col min="6" max="6" width="13.28515625" style="2" customWidth="1"/>
    <col min="7" max="7" width="11.28515625" style="2" customWidth="1"/>
    <col min="8" max="8" width="11.140625" style="2" customWidth="1"/>
    <col min="9" max="9" width="11.28515625" style="2" customWidth="1"/>
    <col min="10" max="10" width="13.5703125" style="2" customWidth="1"/>
    <col min="11" max="11" width="18.140625" style="2" customWidth="1"/>
    <col min="12" max="12" width="13.140625" style="2" customWidth="1"/>
    <col min="13" max="14" width="9.140625" style="2"/>
    <col min="15" max="15" width="11.28515625" style="2" customWidth="1"/>
    <col min="16" max="16" width="14.140625" style="2" customWidth="1"/>
    <col min="17" max="17" width="10.28515625" style="2" customWidth="1"/>
    <col min="18" max="18" width="17.28515625" style="2" customWidth="1"/>
    <col min="19" max="19" width="16.28515625" style="2" customWidth="1"/>
    <col min="20" max="257" width="9.140625" style="2"/>
    <col min="258" max="258" width="27.85546875" style="2" customWidth="1"/>
    <col min="259" max="259" width="11.42578125" style="2" customWidth="1"/>
    <col min="260" max="260" width="11.7109375" style="2" customWidth="1"/>
    <col min="261" max="261" width="12.28515625" style="2" customWidth="1"/>
    <col min="262" max="262" width="13.28515625" style="2" customWidth="1"/>
    <col min="263" max="263" width="11.28515625" style="2" customWidth="1"/>
    <col min="264" max="264" width="11.140625" style="2" customWidth="1"/>
    <col min="265" max="265" width="11.28515625" style="2" customWidth="1"/>
    <col min="266" max="266" width="13.5703125" style="2" customWidth="1"/>
    <col min="267" max="267" width="18.140625" style="2" customWidth="1"/>
    <col min="268" max="268" width="13.140625" style="2" customWidth="1"/>
    <col min="269" max="270" width="9.140625" style="2"/>
    <col min="271" max="271" width="11.28515625" style="2" customWidth="1"/>
    <col min="272" max="272" width="14.140625" style="2" customWidth="1"/>
    <col min="273" max="273" width="10.28515625" style="2" customWidth="1"/>
    <col min="274" max="274" width="17.28515625" style="2" customWidth="1"/>
    <col min="275" max="275" width="16.28515625" style="2" customWidth="1"/>
    <col min="276" max="513" width="9.140625" style="2"/>
    <col min="514" max="514" width="27.85546875" style="2" customWidth="1"/>
    <col min="515" max="515" width="11.42578125" style="2" customWidth="1"/>
    <col min="516" max="516" width="11.7109375" style="2" customWidth="1"/>
    <col min="517" max="517" width="12.28515625" style="2" customWidth="1"/>
    <col min="518" max="518" width="13.28515625" style="2" customWidth="1"/>
    <col min="519" max="519" width="11.28515625" style="2" customWidth="1"/>
    <col min="520" max="520" width="11.140625" style="2" customWidth="1"/>
    <col min="521" max="521" width="11.28515625" style="2" customWidth="1"/>
    <col min="522" max="522" width="13.5703125" style="2" customWidth="1"/>
    <col min="523" max="523" width="18.140625" style="2" customWidth="1"/>
    <col min="524" max="524" width="13.140625" style="2" customWidth="1"/>
    <col min="525" max="526" width="9.140625" style="2"/>
    <col min="527" max="527" width="11.28515625" style="2" customWidth="1"/>
    <col min="528" max="528" width="14.140625" style="2" customWidth="1"/>
    <col min="529" max="529" width="10.28515625" style="2" customWidth="1"/>
    <col min="530" max="530" width="17.28515625" style="2" customWidth="1"/>
    <col min="531" max="531" width="16.28515625" style="2" customWidth="1"/>
    <col min="532" max="769" width="9.140625" style="2"/>
    <col min="770" max="770" width="27.85546875" style="2" customWidth="1"/>
    <col min="771" max="771" width="11.42578125" style="2" customWidth="1"/>
    <col min="772" max="772" width="11.7109375" style="2" customWidth="1"/>
    <col min="773" max="773" width="12.28515625" style="2" customWidth="1"/>
    <col min="774" max="774" width="13.28515625" style="2" customWidth="1"/>
    <col min="775" max="775" width="11.28515625" style="2" customWidth="1"/>
    <col min="776" max="776" width="11.140625" style="2" customWidth="1"/>
    <col min="777" max="777" width="11.28515625" style="2" customWidth="1"/>
    <col min="778" max="778" width="13.5703125" style="2" customWidth="1"/>
    <col min="779" max="779" width="18.140625" style="2" customWidth="1"/>
    <col min="780" max="780" width="13.140625" style="2" customWidth="1"/>
    <col min="781" max="782" width="9.140625" style="2"/>
    <col min="783" max="783" width="11.28515625" style="2" customWidth="1"/>
    <col min="784" max="784" width="14.140625" style="2" customWidth="1"/>
    <col min="785" max="785" width="10.28515625" style="2" customWidth="1"/>
    <col min="786" max="786" width="17.28515625" style="2" customWidth="1"/>
    <col min="787" max="787" width="16.28515625" style="2" customWidth="1"/>
    <col min="788" max="1025" width="9.140625" style="2"/>
    <col min="1026" max="1026" width="27.85546875" style="2" customWidth="1"/>
    <col min="1027" max="1027" width="11.42578125" style="2" customWidth="1"/>
    <col min="1028" max="1028" width="11.7109375" style="2" customWidth="1"/>
    <col min="1029" max="1029" width="12.28515625" style="2" customWidth="1"/>
    <col min="1030" max="1030" width="13.28515625" style="2" customWidth="1"/>
    <col min="1031" max="1031" width="11.28515625" style="2" customWidth="1"/>
    <col min="1032" max="1032" width="11.140625" style="2" customWidth="1"/>
    <col min="1033" max="1033" width="11.28515625" style="2" customWidth="1"/>
    <col min="1034" max="1034" width="13.5703125" style="2" customWidth="1"/>
    <col min="1035" max="1035" width="18.140625" style="2" customWidth="1"/>
    <col min="1036" max="1036" width="13.140625" style="2" customWidth="1"/>
    <col min="1037" max="1038" width="9.140625" style="2"/>
    <col min="1039" max="1039" width="11.28515625" style="2" customWidth="1"/>
    <col min="1040" max="1040" width="14.140625" style="2" customWidth="1"/>
    <col min="1041" max="1041" width="10.28515625" style="2" customWidth="1"/>
    <col min="1042" max="1042" width="17.28515625" style="2" customWidth="1"/>
    <col min="1043" max="1043" width="16.28515625" style="2" customWidth="1"/>
    <col min="1044" max="1281" width="9.140625" style="2"/>
    <col min="1282" max="1282" width="27.85546875" style="2" customWidth="1"/>
    <col min="1283" max="1283" width="11.42578125" style="2" customWidth="1"/>
    <col min="1284" max="1284" width="11.7109375" style="2" customWidth="1"/>
    <col min="1285" max="1285" width="12.28515625" style="2" customWidth="1"/>
    <col min="1286" max="1286" width="13.28515625" style="2" customWidth="1"/>
    <col min="1287" max="1287" width="11.28515625" style="2" customWidth="1"/>
    <col min="1288" max="1288" width="11.140625" style="2" customWidth="1"/>
    <col min="1289" max="1289" width="11.28515625" style="2" customWidth="1"/>
    <col min="1290" max="1290" width="13.5703125" style="2" customWidth="1"/>
    <col min="1291" max="1291" width="18.140625" style="2" customWidth="1"/>
    <col min="1292" max="1292" width="13.140625" style="2" customWidth="1"/>
    <col min="1293" max="1294" width="9.140625" style="2"/>
    <col min="1295" max="1295" width="11.28515625" style="2" customWidth="1"/>
    <col min="1296" max="1296" width="14.140625" style="2" customWidth="1"/>
    <col min="1297" max="1297" width="10.28515625" style="2" customWidth="1"/>
    <col min="1298" max="1298" width="17.28515625" style="2" customWidth="1"/>
    <col min="1299" max="1299" width="16.28515625" style="2" customWidth="1"/>
    <col min="1300" max="1537" width="9.140625" style="2"/>
    <col min="1538" max="1538" width="27.85546875" style="2" customWidth="1"/>
    <col min="1539" max="1539" width="11.42578125" style="2" customWidth="1"/>
    <col min="1540" max="1540" width="11.7109375" style="2" customWidth="1"/>
    <col min="1541" max="1541" width="12.28515625" style="2" customWidth="1"/>
    <col min="1542" max="1542" width="13.28515625" style="2" customWidth="1"/>
    <col min="1543" max="1543" width="11.28515625" style="2" customWidth="1"/>
    <col min="1544" max="1544" width="11.140625" style="2" customWidth="1"/>
    <col min="1545" max="1545" width="11.28515625" style="2" customWidth="1"/>
    <col min="1546" max="1546" width="13.5703125" style="2" customWidth="1"/>
    <col min="1547" max="1547" width="18.140625" style="2" customWidth="1"/>
    <col min="1548" max="1548" width="13.140625" style="2" customWidth="1"/>
    <col min="1549" max="1550" width="9.140625" style="2"/>
    <col min="1551" max="1551" width="11.28515625" style="2" customWidth="1"/>
    <col min="1552" max="1552" width="14.140625" style="2" customWidth="1"/>
    <col min="1553" max="1553" width="10.28515625" style="2" customWidth="1"/>
    <col min="1554" max="1554" width="17.28515625" style="2" customWidth="1"/>
    <col min="1555" max="1555" width="16.28515625" style="2" customWidth="1"/>
    <col min="1556" max="1793" width="9.140625" style="2"/>
    <col min="1794" max="1794" width="27.85546875" style="2" customWidth="1"/>
    <col min="1795" max="1795" width="11.42578125" style="2" customWidth="1"/>
    <col min="1796" max="1796" width="11.7109375" style="2" customWidth="1"/>
    <col min="1797" max="1797" width="12.28515625" style="2" customWidth="1"/>
    <col min="1798" max="1798" width="13.28515625" style="2" customWidth="1"/>
    <col min="1799" max="1799" width="11.28515625" style="2" customWidth="1"/>
    <col min="1800" max="1800" width="11.140625" style="2" customWidth="1"/>
    <col min="1801" max="1801" width="11.28515625" style="2" customWidth="1"/>
    <col min="1802" max="1802" width="13.5703125" style="2" customWidth="1"/>
    <col min="1803" max="1803" width="18.140625" style="2" customWidth="1"/>
    <col min="1804" max="1804" width="13.140625" style="2" customWidth="1"/>
    <col min="1805" max="1806" width="9.140625" style="2"/>
    <col min="1807" max="1807" width="11.28515625" style="2" customWidth="1"/>
    <col min="1808" max="1808" width="14.140625" style="2" customWidth="1"/>
    <col min="1809" max="1809" width="10.28515625" style="2" customWidth="1"/>
    <col min="1810" max="1810" width="17.28515625" style="2" customWidth="1"/>
    <col min="1811" max="1811" width="16.28515625" style="2" customWidth="1"/>
    <col min="1812" max="2049" width="9.140625" style="2"/>
    <col min="2050" max="2050" width="27.85546875" style="2" customWidth="1"/>
    <col min="2051" max="2051" width="11.42578125" style="2" customWidth="1"/>
    <col min="2052" max="2052" width="11.7109375" style="2" customWidth="1"/>
    <col min="2053" max="2053" width="12.28515625" style="2" customWidth="1"/>
    <col min="2054" max="2054" width="13.28515625" style="2" customWidth="1"/>
    <col min="2055" max="2055" width="11.28515625" style="2" customWidth="1"/>
    <col min="2056" max="2056" width="11.140625" style="2" customWidth="1"/>
    <col min="2057" max="2057" width="11.28515625" style="2" customWidth="1"/>
    <col min="2058" max="2058" width="13.5703125" style="2" customWidth="1"/>
    <col min="2059" max="2059" width="18.140625" style="2" customWidth="1"/>
    <col min="2060" max="2060" width="13.140625" style="2" customWidth="1"/>
    <col min="2061" max="2062" width="9.140625" style="2"/>
    <col min="2063" max="2063" width="11.28515625" style="2" customWidth="1"/>
    <col min="2064" max="2064" width="14.140625" style="2" customWidth="1"/>
    <col min="2065" max="2065" width="10.28515625" style="2" customWidth="1"/>
    <col min="2066" max="2066" width="17.28515625" style="2" customWidth="1"/>
    <col min="2067" max="2067" width="16.28515625" style="2" customWidth="1"/>
    <col min="2068" max="2305" width="9.140625" style="2"/>
    <col min="2306" max="2306" width="27.85546875" style="2" customWidth="1"/>
    <col min="2307" max="2307" width="11.42578125" style="2" customWidth="1"/>
    <col min="2308" max="2308" width="11.7109375" style="2" customWidth="1"/>
    <col min="2309" max="2309" width="12.28515625" style="2" customWidth="1"/>
    <col min="2310" max="2310" width="13.28515625" style="2" customWidth="1"/>
    <col min="2311" max="2311" width="11.28515625" style="2" customWidth="1"/>
    <col min="2312" max="2312" width="11.140625" style="2" customWidth="1"/>
    <col min="2313" max="2313" width="11.28515625" style="2" customWidth="1"/>
    <col min="2314" max="2314" width="13.5703125" style="2" customWidth="1"/>
    <col min="2315" max="2315" width="18.140625" style="2" customWidth="1"/>
    <col min="2316" max="2316" width="13.140625" style="2" customWidth="1"/>
    <col min="2317" max="2318" width="9.140625" style="2"/>
    <col min="2319" max="2319" width="11.28515625" style="2" customWidth="1"/>
    <col min="2320" max="2320" width="14.140625" style="2" customWidth="1"/>
    <col min="2321" max="2321" width="10.28515625" style="2" customWidth="1"/>
    <col min="2322" max="2322" width="17.28515625" style="2" customWidth="1"/>
    <col min="2323" max="2323" width="16.28515625" style="2" customWidth="1"/>
    <col min="2324" max="2561" width="9.140625" style="2"/>
    <col min="2562" max="2562" width="27.85546875" style="2" customWidth="1"/>
    <col min="2563" max="2563" width="11.42578125" style="2" customWidth="1"/>
    <col min="2564" max="2564" width="11.7109375" style="2" customWidth="1"/>
    <col min="2565" max="2565" width="12.28515625" style="2" customWidth="1"/>
    <col min="2566" max="2566" width="13.28515625" style="2" customWidth="1"/>
    <col min="2567" max="2567" width="11.28515625" style="2" customWidth="1"/>
    <col min="2568" max="2568" width="11.140625" style="2" customWidth="1"/>
    <col min="2569" max="2569" width="11.28515625" style="2" customWidth="1"/>
    <col min="2570" max="2570" width="13.5703125" style="2" customWidth="1"/>
    <col min="2571" max="2571" width="18.140625" style="2" customWidth="1"/>
    <col min="2572" max="2572" width="13.140625" style="2" customWidth="1"/>
    <col min="2573" max="2574" width="9.140625" style="2"/>
    <col min="2575" max="2575" width="11.28515625" style="2" customWidth="1"/>
    <col min="2576" max="2576" width="14.140625" style="2" customWidth="1"/>
    <col min="2577" max="2577" width="10.28515625" style="2" customWidth="1"/>
    <col min="2578" max="2578" width="17.28515625" style="2" customWidth="1"/>
    <col min="2579" max="2579" width="16.28515625" style="2" customWidth="1"/>
    <col min="2580" max="2817" width="9.140625" style="2"/>
    <col min="2818" max="2818" width="27.85546875" style="2" customWidth="1"/>
    <col min="2819" max="2819" width="11.42578125" style="2" customWidth="1"/>
    <col min="2820" max="2820" width="11.7109375" style="2" customWidth="1"/>
    <col min="2821" max="2821" width="12.28515625" style="2" customWidth="1"/>
    <col min="2822" max="2822" width="13.28515625" style="2" customWidth="1"/>
    <col min="2823" max="2823" width="11.28515625" style="2" customWidth="1"/>
    <col min="2824" max="2824" width="11.140625" style="2" customWidth="1"/>
    <col min="2825" max="2825" width="11.28515625" style="2" customWidth="1"/>
    <col min="2826" max="2826" width="13.5703125" style="2" customWidth="1"/>
    <col min="2827" max="2827" width="18.140625" style="2" customWidth="1"/>
    <col min="2828" max="2828" width="13.140625" style="2" customWidth="1"/>
    <col min="2829" max="2830" width="9.140625" style="2"/>
    <col min="2831" max="2831" width="11.28515625" style="2" customWidth="1"/>
    <col min="2832" max="2832" width="14.140625" style="2" customWidth="1"/>
    <col min="2833" max="2833" width="10.28515625" style="2" customWidth="1"/>
    <col min="2834" max="2834" width="17.28515625" style="2" customWidth="1"/>
    <col min="2835" max="2835" width="16.28515625" style="2" customWidth="1"/>
    <col min="2836" max="3073" width="9.140625" style="2"/>
    <col min="3074" max="3074" width="27.85546875" style="2" customWidth="1"/>
    <col min="3075" max="3075" width="11.42578125" style="2" customWidth="1"/>
    <col min="3076" max="3076" width="11.7109375" style="2" customWidth="1"/>
    <col min="3077" max="3077" width="12.28515625" style="2" customWidth="1"/>
    <col min="3078" max="3078" width="13.28515625" style="2" customWidth="1"/>
    <col min="3079" max="3079" width="11.28515625" style="2" customWidth="1"/>
    <col min="3080" max="3080" width="11.140625" style="2" customWidth="1"/>
    <col min="3081" max="3081" width="11.28515625" style="2" customWidth="1"/>
    <col min="3082" max="3082" width="13.5703125" style="2" customWidth="1"/>
    <col min="3083" max="3083" width="18.140625" style="2" customWidth="1"/>
    <col min="3084" max="3084" width="13.140625" style="2" customWidth="1"/>
    <col min="3085" max="3086" width="9.140625" style="2"/>
    <col min="3087" max="3087" width="11.28515625" style="2" customWidth="1"/>
    <col min="3088" max="3088" width="14.140625" style="2" customWidth="1"/>
    <col min="3089" max="3089" width="10.28515625" style="2" customWidth="1"/>
    <col min="3090" max="3090" width="17.28515625" style="2" customWidth="1"/>
    <col min="3091" max="3091" width="16.28515625" style="2" customWidth="1"/>
    <col min="3092" max="3329" width="9.140625" style="2"/>
    <col min="3330" max="3330" width="27.85546875" style="2" customWidth="1"/>
    <col min="3331" max="3331" width="11.42578125" style="2" customWidth="1"/>
    <col min="3332" max="3332" width="11.7109375" style="2" customWidth="1"/>
    <col min="3333" max="3333" width="12.28515625" style="2" customWidth="1"/>
    <col min="3334" max="3334" width="13.28515625" style="2" customWidth="1"/>
    <col min="3335" max="3335" width="11.28515625" style="2" customWidth="1"/>
    <col min="3336" max="3336" width="11.140625" style="2" customWidth="1"/>
    <col min="3337" max="3337" width="11.28515625" style="2" customWidth="1"/>
    <col min="3338" max="3338" width="13.5703125" style="2" customWidth="1"/>
    <col min="3339" max="3339" width="18.140625" style="2" customWidth="1"/>
    <col min="3340" max="3340" width="13.140625" style="2" customWidth="1"/>
    <col min="3341" max="3342" width="9.140625" style="2"/>
    <col min="3343" max="3343" width="11.28515625" style="2" customWidth="1"/>
    <col min="3344" max="3344" width="14.140625" style="2" customWidth="1"/>
    <col min="3345" max="3345" width="10.28515625" style="2" customWidth="1"/>
    <col min="3346" max="3346" width="17.28515625" style="2" customWidth="1"/>
    <col min="3347" max="3347" width="16.28515625" style="2" customWidth="1"/>
    <col min="3348" max="3585" width="9.140625" style="2"/>
    <col min="3586" max="3586" width="27.85546875" style="2" customWidth="1"/>
    <col min="3587" max="3587" width="11.42578125" style="2" customWidth="1"/>
    <col min="3588" max="3588" width="11.7109375" style="2" customWidth="1"/>
    <col min="3589" max="3589" width="12.28515625" style="2" customWidth="1"/>
    <col min="3590" max="3590" width="13.28515625" style="2" customWidth="1"/>
    <col min="3591" max="3591" width="11.28515625" style="2" customWidth="1"/>
    <col min="3592" max="3592" width="11.140625" style="2" customWidth="1"/>
    <col min="3593" max="3593" width="11.28515625" style="2" customWidth="1"/>
    <col min="3594" max="3594" width="13.5703125" style="2" customWidth="1"/>
    <col min="3595" max="3595" width="18.140625" style="2" customWidth="1"/>
    <col min="3596" max="3596" width="13.140625" style="2" customWidth="1"/>
    <col min="3597" max="3598" width="9.140625" style="2"/>
    <col min="3599" max="3599" width="11.28515625" style="2" customWidth="1"/>
    <col min="3600" max="3600" width="14.140625" style="2" customWidth="1"/>
    <col min="3601" max="3601" width="10.28515625" style="2" customWidth="1"/>
    <col min="3602" max="3602" width="17.28515625" style="2" customWidth="1"/>
    <col min="3603" max="3603" width="16.28515625" style="2" customWidth="1"/>
    <col min="3604" max="3841" width="9.140625" style="2"/>
    <col min="3842" max="3842" width="27.85546875" style="2" customWidth="1"/>
    <col min="3843" max="3843" width="11.42578125" style="2" customWidth="1"/>
    <col min="3844" max="3844" width="11.7109375" style="2" customWidth="1"/>
    <col min="3845" max="3845" width="12.28515625" style="2" customWidth="1"/>
    <col min="3846" max="3846" width="13.28515625" style="2" customWidth="1"/>
    <col min="3847" max="3847" width="11.28515625" style="2" customWidth="1"/>
    <col min="3848" max="3848" width="11.140625" style="2" customWidth="1"/>
    <col min="3849" max="3849" width="11.28515625" style="2" customWidth="1"/>
    <col min="3850" max="3850" width="13.5703125" style="2" customWidth="1"/>
    <col min="3851" max="3851" width="18.140625" style="2" customWidth="1"/>
    <col min="3852" max="3852" width="13.140625" style="2" customWidth="1"/>
    <col min="3853" max="3854" width="9.140625" style="2"/>
    <col min="3855" max="3855" width="11.28515625" style="2" customWidth="1"/>
    <col min="3856" max="3856" width="14.140625" style="2" customWidth="1"/>
    <col min="3857" max="3857" width="10.28515625" style="2" customWidth="1"/>
    <col min="3858" max="3858" width="17.28515625" style="2" customWidth="1"/>
    <col min="3859" max="3859" width="16.28515625" style="2" customWidth="1"/>
    <col min="3860" max="4097" width="9.140625" style="2"/>
    <col min="4098" max="4098" width="27.85546875" style="2" customWidth="1"/>
    <col min="4099" max="4099" width="11.42578125" style="2" customWidth="1"/>
    <col min="4100" max="4100" width="11.7109375" style="2" customWidth="1"/>
    <col min="4101" max="4101" width="12.28515625" style="2" customWidth="1"/>
    <col min="4102" max="4102" width="13.28515625" style="2" customWidth="1"/>
    <col min="4103" max="4103" width="11.28515625" style="2" customWidth="1"/>
    <col min="4104" max="4104" width="11.140625" style="2" customWidth="1"/>
    <col min="4105" max="4105" width="11.28515625" style="2" customWidth="1"/>
    <col min="4106" max="4106" width="13.5703125" style="2" customWidth="1"/>
    <col min="4107" max="4107" width="18.140625" style="2" customWidth="1"/>
    <col min="4108" max="4108" width="13.140625" style="2" customWidth="1"/>
    <col min="4109" max="4110" width="9.140625" style="2"/>
    <col min="4111" max="4111" width="11.28515625" style="2" customWidth="1"/>
    <col min="4112" max="4112" width="14.140625" style="2" customWidth="1"/>
    <col min="4113" max="4113" width="10.28515625" style="2" customWidth="1"/>
    <col min="4114" max="4114" width="17.28515625" style="2" customWidth="1"/>
    <col min="4115" max="4115" width="16.28515625" style="2" customWidth="1"/>
    <col min="4116" max="4353" width="9.140625" style="2"/>
    <col min="4354" max="4354" width="27.85546875" style="2" customWidth="1"/>
    <col min="4355" max="4355" width="11.42578125" style="2" customWidth="1"/>
    <col min="4356" max="4356" width="11.7109375" style="2" customWidth="1"/>
    <col min="4357" max="4357" width="12.28515625" style="2" customWidth="1"/>
    <col min="4358" max="4358" width="13.28515625" style="2" customWidth="1"/>
    <col min="4359" max="4359" width="11.28515625" style="2" customWidth="1"/>
    <col min="4360" max="4360" width="11.140625" style="2" customWidth="1"/>
    <col min="4361" max="4361" width="11.28515625" style="2" customWidth="1"/>
    <col min="4362" max="4362" width="13.5703125" style="2" customWidth="1"/>
    <col min="4363" max="4363" width="18.140625" style="2" customWidth="1"/>
    <col min="4364" max="4364" width="13.140625" style="2" customWidth="1"/>
    <col min="4365" max="4366" width="9.140625" style="2"/>
    <col min="4367" max="4367" width="11.28515625" style="2" customWidth="1"/>
    <col min="4368" max="4368" width="14.140625" style="2" customWidth="1"/>
    <col min="4369" max="4369" width="10.28515625" style="2" customWidth="1"/>
    <col min="4370" max="4370" width="17.28515625" style="2" customWidth="1"/>
    <col min="4371" max="4371" width="16.28515625" style="2" customWidth="1"/>
    <col min="4372" max="4609" width="9.140625" style="2"/>
    <col min="4610" max="4610" width="27.85546875" style="2" customWidth="1"/>
    <col min="4611" max="4611" width="11.42578125" style="2" customWidth="1"/>
    <col min="4612" max="4612" width="11.7109375" style="2" customWidth="1"/>
    <col min="4613" max="4613" width="12.28515625" style="2" customWidth="1"/>
    <col min="4614" max="4614" width="13.28515625" style="2" customWidth="1"/>
    <col min="4615" max="4615" width="11.28515625" style="2" customWidth="1"/>
    <col min="4616" max="4616" width="11.140625" style="2" customWidth="1"/>
    <col min="4617" max="4617" width="11.28515625" style="2" customWidth="1"/>
    <col min="4618" max="4618" width="13.5703125" style="2" customWidth="1"/>
    <col min="4619" max="4619" width="18.140625" style="2" customWidth="1"/>
    <col min="4620" max="4620" width="13.140625" style="2" customWidth="1"/>
    <col min="4621" max="4622" width="9.140625" style="2"/>
    <col min="4623" max="4623" width="11.28515625" style="2" customWidth="1"/>
    <col min="4624" max="4624" width="14.140625" style="2" customWidth="1"/>
    <col min="4625" max="4625" width="10.28515625" style="2" customWidth="1"/>
    <col min="4626" max="4626" width="17.28515625" style="2" customWidth="1"/>
    <col min="4627" max="4627" width="16.28515625" style="2" customWidth="1"/>
    <col min="4628" max="4865" width="9.140625" style="2"/>
    <col min="4866" max="4866" width="27.85546875" style="2" customWidth="1"/>
    <col min="4867" max="4867" width="11.42578125" style="2" customWidth="1"/>
    <col min="4868" max="4868" width="11.7109375" style="2" customWidth="1"/>
    <col min="4869" max="4869" width="12.28515625" style="2" customWidth="1"/>
    <col min="4870" max="4870" width="13.28515625" style="2" customWidth="1"/>
    <col min="4871" max="4871" width="11.28515625" style="2" customWidth="1"/>
    <col min="4872" max="4872" width="11.140625" style="2" customWidth="1"/>
    <col min="4873" max="4873" width="11.28515625" style="2" customWidth="1"/>
    <col min="4874" max="4874" width="13.5703125" style="2" customWidth="1"/>
    <col min="4875" max="4875" width="18.140625" style="2" customWidth="1"/>
    <col min="4876" max="4876" width="13.140625" style="2" customWidth="1"/>
    <col min="4877" max="4878" width="9.140625" style="2"/>
    <col min="4879" max="4879" width="11.28515625" style="2" customWidth="1"/>
    <col min="4880" max="4880" width="14.140625" style="2" customWidth="1"/>
    <col min="4881" max="4881" width="10.28515625" style="2" customWidth="1"/>
    <col min="4882" max="4882" width="17.28515625" style="2" customWidth="1"/>
    <col min="4883" max="4883" width="16.28515625" style="2" customWidth="1"/>
    <col min="4884" max="5121" width="9.140625" style="2"/>
    <col min="5122" max="5122" width="27.85546875" style="2" customWidth="1"/>
    <col min="5123" max="5123" width="11.42578125" style="2" customWidth="1"/>
    <col min="5124" max="5124" width="11.7109375" style="2" customWidth="1"/>
    <col min="5125" max="5125" width="12.28515625" style="2" customWidth="1"/>
    <col min="5126" max="5126" width="13.28515625" style="2" customWidth="1"/>
    <col min="5127" max="5127" width="11.28515625" style="2" customWidth="1"/>
    <col min="5128" max="5128" width="11.140625" style="2" customWidth="1"/>
    <col min="5129" max="5129" width="11.28515625" style="2" customWidth="1"/>
    <col min="5130" max="5130" width="13.5703125" style="2" customWidth="1"/>
    <col min="5131" max="5131" width="18.140625" style="2" customWidth="1"/>
    <col min="5132" max="5132" width="13.140625" style="2" customWidth="1"/>
    <col min="5133" max="5134" width="9.140625" style="2"/>
    <col min="5135" max="5135" width="11.28515625" style="2" customWidth="1"/>
    <col min="5136" max="5136" width="14.140625" style="2" customWidth="1"/>
    <col min="5137" max="5137" width="10.28515625" style="2" customWidth="1"/>
    <col min="5138" max="5138" width="17.28515625" style="2" customWidth="1"/>
    <col min="5139" max="5139" width="16.28515625" style="2" customWidth="1"/>
    <col min="5140" max="5377" width="9.140625" style="2"/>
    <col min="5378" max="5378" width="27.85546875" style="2" customWidth="1"/>
    <col min="5379" max="5379" width="11.42578125" style="2" customWidth="1"/>
    <col min="5380" max="5380" width="11.7109375" style="2" customWidth="1"/>
    <col min="5381" max="5381" width="12.28515625" style="2" customWidth="1"/>
    <col min="5382" max="5382" width="13.28515625" style="2" customWidth="1"/>
    <col min="5383" max="5383" width="11.28515625" style="2" customWidth="1"/>
    <col min="5384" max="5384" width="11.140625" style="2" customWidth="1"/>
    <col min="5385" max="5385" width="11.28515625" style="2" customWidth="1"/>
    <col min="5386" max="5386" width="13.5703125" style="2" customWidth="1"/>
    <col min="5387" max="5387" width="18.140625" style="2" customWidth="1"/>
    <col min="5388" max="5388" width="13.140625" style="2" customWidth="1"/>
    <col min="5389" max="5390" width="9.140625" style="2"/>
    <col min="5391" max="5391" width="11.28515625" style="2" customWidth="1"/>
    <col min="5392" max="5392" width="14.140625" style="2" customWidth="1"/>
    <col min="5393" max="5393" width="10.28515625" style="2" customWidth="1"/>
    <col min="5394" max="5394" width="17.28515625" style="2" customWidth="1"/>
    <col min="5395" max="5395" width="16.28515625" style="2" customWidth="1"/>
    <col min="5396" max="5633" width="9.140625" style="2"/>
    <col min="5634" max="5634" width="27.85546875" style="2" customWidth="1"/>
    <col min="5635" max="5635" width="11.42578125" style="2" customWidth="1"/>
    <col min="5636" max="5636" width="11.7109375" style="2" customWidth="1"/>
    <col min="5637" max="5637" width="12.28515625" style="2" customWidth="1"/>
    <col min="5638" max="5638" width="13.28515625" style="2" customWidth="1"/>
    <col min="5639" max="5639" width="11.28515625" style="2" customWidth="1"/>
    <col min="5640" max="5640" width="11.140625" style="2" customWidth="1"/>
    <col min="5641" max="5641" width="11.28515625" style="2" customWidth="1"/>
    <col min="5642" max="5642" width="13.5703125" style="2" customWidth="1"/>
    <col min="5643" max="5643" width="18.140625" style="2" customWidth="1"/>
    <col min="5644" max="5644" width="13.140625" style="2" customWidth="1"/>
    <col min="5645" max="5646" width="9.140625" style="2"/>
    <col min="5647" max="5647" width="11.28515625" style="2" customWidth="1"/>
    <col min="5648" max="5648" width="14.140625" style="2" customWidth="1"/>
    <col min="5649" max="5649" width="10.28515625" style="2" customWidth="1"/>
    <col min="5650" max="5650" width="17.28515625" style="2" customWidth="1"/>
    <col min="5651" max="5651" width="16.28515625" style="2" customWidth="1"/>
    <col min="5652" max="5889" width="9.140625" style="2"/>
    <col min="5890" max="5890" width="27.85546875" style="2" customWidth="1"/>
    <col min="5891" max="5891" width="11.42578125" style="2" customWidth="1"/>
    <col min="5892" max="5892" width="11.7109375" style="2" customWidth="1"/>
    <col min="5893" max="5893" width="12.28515625" style="2" customWidth="1"/>
    <col min="5894" max="5894" width="13.28515625" style="2" customWidth="1"/>
    <col min="5895" max="5895" width="11.28515625" style="2" customWidth="1"/>
    <col min="5896" max="5896" width="11.140625" style="2" customWidth="1"/>
    <col min="5897" max="5897" width="11.28515625" style="2" customWidth="1"/>
    <col min="5898" max="5898" width="13.5703125" style="2" customWidth="1"/>
    <col min="5899" max="5899" width="18.140625" style="2" customWidth="1"/>
    <col min="5900" max="5900" width="13.140625" style="2" customWidth="1"/>
    <col min="5901" max="5902" width="9.140625" style="2"/>
    <col min="5903" max="5903" width="11.28515625" style="2" customWidth="1"/>
    <col min="5904" max="5904" width="14.140625" style="2" customWidth="1"/>
    <col min="5905" max="5905" width="10.28515625" style="2" customWidth="1"/>
    <col min="5906" max="5906" width="17.28515625" style="2" customWidth="1"/>
    <col min="5907" max="5907" width="16.28515625" style="2" customWidth="1"/>
    <col min="5908" max="6145" width="9.140625" style="2"/>
    <col min="6146" max="6146" width="27.85546875" style="2" customWidth="1"/>
    <col min="6147" max="6147" width="11.42578125" style="2" customWidth="1"/>
    <col min="6148" max="6148" width="11.7109375" style="2" customWidth="1"/>
    <col min="6149" max="6149" width="12.28515625" style="2" customWidth="1"/>
    <col min="6150" max="6150" width="13.28515625" style="2" customWidth="1"/>
    <col min="6151" max="6151" width="11.28515625" style="2" customWidth="1"/>
    <col min="6152" max="6152" width="11.140625" style="2" customWidth="1"/>
    <col min="6153" max="6153" width="11.28515625" style="2" customWidth="1"/>
    <col min="6154" max="6154" width="13.5703125" style="2" customWidth="1"/>
    <col min="6155" max="6155" width="18.140625" style="2" customWidth="1"/>
    <col min="6156" max="6156" width="13.140625" style="2" customWidth="1"/>
    <col min="6157" max="6158" width="9.140625" style="2"/>
    <col min="6159" max="6159" width="11.28515625" style="2" customWidth="1"/>
    <col min="6160" max="6160" width="14.140625" style="2" customWidth="1"/>
    <col min="6161" max="6161" width="10.28515625" style="2" customWidth="1"/>
    <col min="6162" max="6162" width="17.28515625" style="2" customWidth="1"/>
    <col min="6163" max="6163" width="16.28515625" style="2" customWidth="1"/>
    <col min="6164" max="6401" width="9.140625" style="2"/>
    <col min="6402" max="6402" width="27.85546875" style="2" customWidth="1"/>
    <col min="6403" max="6403" width="11.42578125" style="2" customWidth="1"/>
    <col min="6404" max="6404" width="11.7109375" style="2" customWidth="1"/>
    <col min="6405" max="6405" width="12.28515625" style="2" customWidth="1"/>
    <col min="6406" max="6406" width="13.28515625" style="2" customWidth="1"/>
    <col min="6407" max="6407" width="11.28515625" style="2" customWidth="1"/>
    <col min="6408" max="6408" width="11.140625" style="2" customWidth="1"/>
    <col min="6409" max="6409" width="11.28515625" style="2" customWidth="1"/>
    <col min="6410" max="6410" width="13.5703125" style="2" customWidth="1"/>
    <col min="6411" max="6411" width="18.140625" style="2" customWidth="1"/>
    <col min="6412" max="6412" width="13.140625" style="2" customWidth="1"/>
    <col min="6413" max="6414" width="9.140625" style="2"/>
    <col min="6415" max="6415" width="11.28515625" style="2" customWidth="1"/>
    <col min="6416" max="6416" width="14.140625" style="2" customWidth="1"/>
    <col min="6417" max="6417" width="10.28515625" style="2" customWidth="1"/>
    <col min="6418" max="6418" width="17.28515625" style="2" customWidth="1"/>
    <col min="6419" max="6419" width="16.28515625" style="2" customWidth="1"/>
    <col min="6420" max="6657" width="9.140625" style="2"/>
    <col min="6658" max="6658" width="27.85546875" style="2" customWidth="1"/>
    <col min="6659" max="6659" width="11.42578125" style="2" customWidth="1"/>
    <col min="6660" max="6660" width="11.7109375" style="2" customWidth="1"/>
    <col min="6661" max="6661" width="12.28515625" style="2" customWidth="1"/>
    <col min="6662" max="6662" width="13.28515625" style="2" customWidth="1"/>
    <col min="6663" max="6663" width="11.28515625" style="2" customWidth="1"/>
    <col min="6664" max="6664" width="11.140625" style="2" customWidth="1"/>
    <col min="6665" max="6665" width="11.28515625" style="2" customWidth="1"/>
    <col min="6666" max="6666" width="13.5703125" style="2" customWidth="1"/>
    <col min="6667" max="6667" width="18.140625" style="2" customWidth="1"/>
    <col min="6668" max="6668" width="13.140625" style="2" customWidth="1"/>
    <col min="6669" max="6670" width="9.140625" style="2"/>
    <col min="6671" max="6671" width="11.28515625" style="2" customWidth="1"/>
    <col min="6672" max="6672" width="14.140625" style="2" customWidth="1"/>
    <col min="6673" max="6673" width="10.28515625" style="2" customWidth="1"/>
    <col min="6674" max="6674" width="17.28515625" style="2" customWidth="1"/>
    <col min="6675" max="6675" width="16.28515625" style="2" customWidth="1"/>
    <col min="6676" max="6913" width="9.140625" style="2"/>
    <col min="6914" max="6914" width="27.85546875" style="2" customWidth="1"/>
    <col min="6915" max="6915" width="11.42578125" style="2" customWidth="1"/>
    <col min="6916" max="6916" width="11.7109375" style="2" customWidth="1"/>
    <col min="6917" max="6917" width="12.28515625" style="2" customWidth="1"/>
    <col min="6918" max="6918" width="13.28515625" style="2" customWidth="1"/>
    <col min="6919" max="6919" width="11.28515625" style="2" customWidth="1"/>
    <col min="6920" max="6920" width="11.140625" style="2" customWidth="1"/>
    <col min="6921" max="6921" width="11.28515625" style="2" customWidth="1"/>
    <col min="6922" max="6922" width="13.5703125" style="2" customWidth="1"/>
    <col min="6923" max="6923" width="18.140625" style="2" customWidth="1"/>
    <col min="6924" max="6924" width="13.140625" style="2" customWidth="1"/>
    <col min="6925" max="6926" width="9.140625" style="2"/>
    <col min="6927" max="6927" width="11.28515625" style="2" customWidth="1"/>
    <col min="6928" max="6928" width="14.140625" style="2" customWidth="1"/>
    <col min="6929" max="6929" width="10.28515625" style="2" customWidth="1"/>
    <col min="6930" max="6930" width="17.28515625" style="2" customWidth="1"/>
    <col min="6931" max="6931" width="16.28515625" style="2" customWidth="1"/>
    <col min="6932" max="7169" width="9.140625" style="2"/>
    <col min="7170" max="7170" width="27.85546875" style="2" customWidth="1"/>
    <col min="7171" max="7171" width="11.42578125" style="2" customWidth="1"/>
    <col min="7172" max="7172" width="11.7109375" style="2" customWidth="1"/>
    <col min="7173" max="7173" width="12.28515625" style="2" customWidth="1"/>
    <col min="7174" max="7174" width="13.28515625" style="2" customWidth="1"/>
    <col min="7175" max="7175" width="11.28515625" style="2" customWidth="1"/>
    <col min="7176" max="7176" width="11.140625" style="2" customWidth="1"/>
    <col min="7177" max="7177" width="11.28515625" style="2" customWidth="1"/>
    <col min="7178" max="7178" width="13.5703125" style="2" customWidth="1"/>
    <col min="7179" max="7179" width="18.140625" style="2" customWidth="1"/>
    <col min="7180" max="7180" width="13.140625" style="2" customWidth="1"/>
    <col min="7181" max="7182" width="9.140625" style="2"/>
    <col min="7183" max="7183" width="11.28515625" style="2" customWidth="1"/>
    <col min="7184" max="7184" width="14.140625" style="2" customWidth="1"/>
    <col min="7185" max="7185" width="10.28515625" style="2" customWidth="1"/>
    <col min="7186" max="7186" width="17.28515625" style="2" customWidth="1"/>
    <col min="7187" max="7187" width="16.28515625" style="2" customWidth="1"/>
    <col min="7188" max="7425" width="9.140625" style="2"/>
    <col min="7426" max="7426" width="27.85546875" style="2" customWidth="1"/>
    <col min="7427" max="7427" width="11.42578125" style="2" customWidth="1"/>
    <col min="7428" max="7428" width="11.7109375" style="2" customWidth="1"/>
    <col min="7429" max="7429" width="12.28515625" style="2" customWidth="1"/>
    <col min="7430" max="7430" width="13.28515625" style="2" customWidth="1"/>
    <col min="7431" max="7431" width="11.28515625" style="2" customWidth="1"/>
    <col min="7432" max="7432" width="11.140625" style="2" customWidth="1"/>
    <col min="7433" max="7433" width="11.28515625" style="2" customWidth="1"/>
    <col min="7434" max="7434" width="13.5703125" style="2" customWidth="1"/>
    <col min="7435" max="7435" width="18.140625" style="2" customWidth="1"/>
    <col min="7436" max="7436" width="13.140625" style="2" customWidth="1"/>
    <col min="7437" max="7438" width="9.140625" style="2"/>
    <col min="7439" max="7439" width="11.28515625" style="2" customWidth="1"/>
    <col min="7440" max="7440" width="14.140625" style="2" customWidth="1"/>
    <col min="7441" max="7441" width="10.28515625" style="2" customWidth="1"/>
    <col min="7442" max="7442" width="17.28515625" style="2" customWidth="1"/>
    <col min="7443" max="7443" width="16.28515625" style="2" customWidth="1"/>
    <col min="7444" max="7681" width="9.140625" style="2"/>
    <col min="7682" max="7682" width="27.85546875" style="2" customWidth="1"/>
    <col min="7683" max="7683" width="11.42578125" style="2" customWidth="1"/>
    <col min="7684" max="7684" width="11.7109375" style="2" customWidth="1"/>
    <col min="7685" max="7685" width="12.28515625" style="2" customWidth="1"/>
    <col min="7686" max="7686" width="13.28515625" style="2" customWidth="1"/>
    <col min="7687" max="7687" width="11.28515625" style="2" customWidth="1"/>
    <col min="7688" max="7688" width="11.140625" style="2" customWidth="1"/>
    <col min="7689" max="7689" width="11.28515625" style="2" customWidth="1"/>
    <col min="7690" max="7690" width="13.5703125" style="2" customWidth="1"/>
    <col min="7691" max="7691" width="18.140625" style="2" customWidth="1"/>
    <col min="7692" max="7692" width="13.140625" style="2" customWidth="1"/>
    <col min="7693" max="7694" width="9.140625" style="2"/>
    <col min="7695" max="7695" width="11.28515625" style="2" customWidth="1"/>
    <col min="7696" max="7696" width="14.140625" style="2" customWidth="1"/>
    <col min="7697" max="7697" width="10.28515625" style="2" customWidth="1"/>
    <col min="7698" max="7698" width="17.28515625" style="2" customWidth="1"/>
    <col min="7699" max="7699" width="16.28515625" style="2" customWidth="1"/>
    <col min="7700" max="7937" width="9.140625" style="2"/>
    <col min="7938" max="7938" width="27.85546875" style="2" customWidth="1"/>
    <col min="7939" max="7939" width="11.42578125" style="2" customWidth="1"/>
    <col min="7940" max="7940" width="11.7109375" style="2" customWidth="1"/>
    <col min="7941" max="7941" width="12.28515625" style="2" customWidth="1"/>
    <col min="7942" max="7942" width="13.28515625" style="2" customWidth="1"/>
    <col min="7943" max="7943" width="11.28515625" style="2" customWidth="1"/>
    <col min="7944" max="7944" width="11.140625" style="2" customWidth="1"/>
    <col min="7945" max="7945" width="11.28515625" style="2" customWidth="1"/>
    <col min="7946" max="7946" width="13.5703125" style="2" customWidth="1"/>
    <col min="7947" max="7947" width="18.140625" style="2" customWidth="1"/>
    <col min="7948" max="7948" width="13.140625" style="2" customWidth="1"/>
    <col min="7949" max="7950" width="9.140625" style="2"/>
    <col min="7951" max="7951" width="11.28515625" style="2" customWidth="1"/>
    <col min="7952" max="7952" width="14.140625" style="2" customWidth="1"/>
    <col min="7953" max="7953" width="10.28515625" style="2" customWidth="1"/>
    <col min="7954" max="7954" width="17.28515625" style="2" customWidth="1"/>
    <col min="7955" max="7955" width="16.28515625" style="2" customWidth="1"/>
    <col min="7956" max="8193" width="9.140625" style="2"/>
    <col min="8194" max="8194" width="27.85546875" style="2" customWidth="1"/>
    <col min="8195" max="8195" width="11.42578125" style="2" customWidth="1"/>
    <col min="8196" max="8196" width="11.7109375" style="2" customWidth="1"/>
    <col min="8197" max="8197" width="12.28515625" style="2" customWidth="1"/>
    <col min="8198" max="8198" width="13.28515625" style="2" customWidth="1"/>
    <col min="8199" max="8199" width="11.28515625" style="2" customWidth="1"/>
    <col min="8200" max="8200" width="11.140625" style="2" customWidth="1"/>
    <col min="8201" max="8201" width="11.28515625" style="2" customWidth="1"/>
    <col min="8202" max="8202" width="13.5703125" style="2" customWidth="1"/>
    <col min="8203" max="8203" width="18.140625" style="2" customWidth="1"/>
    <col min="8204" max="8204" width="13.140625" style="2" customWidth="1"/>
    <col min="8205" max="8206" width="9.140625" style="2"/>
    <col min="8207" max="8207" width="11.28515625" style="2" customWidth="1"/>
    <col min="8208" max="8208" width="14.140625" style="2" customWidth="1"/>
    <col min="8209" max="8209" width="10.28515625" style="2" customWidth="1"/>
    <col min="8210" max="8210" width="17.28515625" style="2" customWidth="1"/>
    <col min="8211" max="8211" width="16.28515625" style="2" customWidth="1"/>
    <col min="8212" max="8449" width="9.140625" style="2"/>
    <col min="8450" max="8450" width="27.85546875" style="2" customWidth="1"/>
    <col min="8451" max="8451" width="11.42578125" style="2" customWidth="1"/>
    <col min="8452" max="8452" width="11.7109375" style="2" customWidth="1"/>
    <col min="8453" max="8453" width="12.28515625" style="2" customWidth="1"/>
    <col min="8454" max="8454" width="13.28515625" style="2" customWidth="1"/>
    <col min="8455" max="8455" width="11.28515625" style="2" customWidth="1"/>
    <col min="8456" max="8456" width="11.140625" style="2" customWidth="1"/>
    <col min="8457" max="8457" width="11.28515625" style="2" customWidth="1"/>
    <col min="8458" max="8458" width="13.5703125" style="2" customWidth="1"/>
    <col min="8459" max="8459" width="18.140625" style="2" customWidth="1"/>
    <col min="8460" max="8460" width="13.140625" style="2" customWidth="1"/>
    <col min="8461" max="8462" width="9.140625" style="2"/>
    <col min="8463" max="8463" width="11.28515625" style="2" customWidth="1"/>
    <col min="8464" max="8464" width="14.140625" style="2" customWidth="1"/>
    <col min="8465" max="8465" width="10.28515625" style="2" customWidth="1"/>
    <col min="8466" max="8466" width="17.28515625" style="2" customWidth="1"/>
    <col min="8467" max="8467" width="16.28515625" style="2" customWidth="1"/>
    <col min="8468" max="8705" width="9.140625" style="2"/>
    <col min="8706" max="8706" width="27.85546875" style="2" customWidth="1"/>
    <col min="8707" max="8707" width="11.42578125" style="2" customWidth="1"/>
    <col min="8708" max="8708" width="11.7109375" style="2" customWidth="1"/>
    <col min="8709" max="8709" width="12.28515625" style="2" customWidth="1"/>
    <col min="8710" max="8710" width="13.28515625" style="2" customWidth="1"/>
    <col min="8711" max="8711" width="11.28515625" style="2" customWidth="1"/>
    <col min="8712" max="8712" width="11.140625" style="2" customWidth="1"/>
    <col min="8713" max="8713" width="11.28515625" style="2" customWidth="1"/>
    <col min="8714" max="8714" width="13.5703125" style="2" customWidth="1"/>
    <col min="8715" max="8715" width="18.140625" style="2" customWidth="1"/>
    <col min="8716" max="8716" width="13.140625" style="2" customWidth="1"/>
    <col min="8717" max="8718" width="9.140625" style="2"/>
    <col min="8719" max="8719" width="11.28515625" style="2" customWidth="1"/>
    <col min="8720" max="8720" width="14.140625" style="2" customWidth="1"/>
    <col min="8721" max="8721" width="10.28515625" style="2" customWidth="1"/>
    <col min="8722" max="8722" width="17.28515625" style="2" customWidth="1"/>
    <col min="8723" max="8723" width="16.28515625" style="2" customWidth="1"/>
    <col min="8724" max="8961" width="9.140625" style="2"/>
    <col min="8962" max="8962" width="27.85546875" style="2" customWidth="1"/>
    <col min="8963" max="8963" width="11.42578125" style="2" customWidth="1"/>
    <col min="8964" max="8964" width="11.7109375" style="2" customWidth="1"/>
    <col min="8965" max="8965" width="12.28515625" style="2" customWidth="1"/>
    <col min="8966" max="8966" width="13.28515625" style="2" customWidth="1"/>
    <col min="8967" max="8967" width="11.28515625" style="2" customWidth="1"/>
    <col min="8968" max="8968" width="11.140625" style="2" customWidth="1"/>
    <col min="8969" max="8969" width="11.28515625" style="2" customWidth="1"/>
    <col min="8970" max="8970" width="13.5703125" style="2" customWidth="1"/>
    <col min="8971" max="8971" width="18.140625" style="2" customWidth="1"/>
    <col min="8972" max="8972" width="13.140625" style="2" customWidth="1"/>
    <col min="8973" max="8974" width="9.140625" style="2"/>
    <col min="8975" max="8975" width="11.28515625" style="2" customWidth="1"/>
    <col min="8976" max="8976" width="14.140625" style="2" customWidth="1"/>
    <col min="8977" max="8977" width="10.28515625" style="2" customWidth="1"/>
    <col min="8978" max="8978" width="17.28515625" style="2" customWidth="1"/>
    <col min="8979" max="8979" width="16.28515625" style="2" customWidth="1"/>
    <col min="8980" max="9217" width="9.140625" style="2"/>
    <col min="9218" max="9218" width="27.85546875" style="2" customWidth="1"/>
    <col min="9219" max="9219" width="11.42578125" style="2" customWidth="1"/>
    <col min="9220" max="9220" width="11.7109375" style="2" customWidth="1"/>
    <col min="9221" max="9221" width="12.28515625" style="2" customWidth="1"/>
    <col min="9222" max="9222" width="13.28515625" style="2" customWidth="1"/>
    <col min="9223" max="9223" width="11.28515625" style="2" customWidth="1"/>
    <col min="9224" max="9224" width="11.140625" style="2" customWidth="1"/>
    <col min="9225" max="9225" width="11.28515625" style="2" customWidth="1"/>
    <col min="9226" max="9226" width="13.5703125" style="2" customWidth="1"/>
    <col min="9227" max="9227" width="18.140625" style="2" customWidth="1"/>
    <col min="9228" max="9228" width="13.140625" style="2" customWidth="1"/>
    <col min="9229" max="9230" width="9.140625" style="2"/>
    <col min="9231" max="9231" width="11.28515625" style="2" customWidth="1"/>
    <col min="9232" max="9232" width="14.140625" style="2" customWidth="1"/>
    <col min="9233" max="9233" width="10.28515625" style="2" customWidth="1"/>
    <col min="9234" max="9234" width="17.28515625" style="2" customWidth="1"/>
    <col min="9235" max="9235" width="16.28515625" style="2" customWidth="1"/>
    <col min="9236" max="9473" width="9.140625" style="2"/>
    <col min="9474" max="9474" width="27.85546875" style="2" customWidth="1"/>
    <col min="9475" max="9475" width="11.42578125" style="2" customWidth="1"/>
    <col min="9476" max="9476" width="11.7109375" style="2" customWidth="1"/>
    <col min="9477" max="9477" width="12.28515625" style="2" customWidth="1"/>
    <col min="9478" max="9478" width="13.28515625" style="2" customWidth="1"/>
    <col min="9479" max="9479" width="11.28515625" style="2" customWidth="1"/>
    <col min="9480" max="9480" width="11.140625" style="2" customWidth="1"/>
    <col min="9481" max="9481" width="11.28515625" style="2" customWidth="1"/>
    <col min="9482" max="9482" width="13.5703125" style="2" customWidth="1"/>
    <col min="9483" max="9483" width="18.140625" style="2" customWidth="1"/>
    <col min="9484" max="9484" width="13.140625" style="2" customWidth="1"/>
    <col min="9485" max="9486" width="9.140625" style="2"/>
    <col min="9487" max="9487" width="11.28515625" style="2" customWidth="1"/>
    <col min="9488" max="9488" width="14.140625" style="2" customWidth="1"/>
    <col min="9489" max="9489" width="10.28515625" style="2" customWidth="1"/>
    <col min="9490" max="9490" width="17.28515625" style="2" customWidth="1"/>
    <col min="9491" max="9491" width="16.28515625" style="2" customWidth="1"/>
    <col min="9492" max="9729" width="9.140625" style="2"/>
    <col min="9730" max="9730" width="27.85546875" style="2" customWidth="1"/>
    <col min="9731" max="9731" width="11.42578125" style="2" customWidth="1"/>
    <col min="9732" max="9732" width="11.7109375" style="2" customWidth="1"/>
    <col min="9733" max="9733" width="12.28515625" style="2" customWidth="1"/>
    <col min="9734" max="9734" width="13.28515625" style="2" customWidth="1"/>
    <col min="9735" max="9735" width="11.28515625" style="2" customWidth="1"/>
    <col min="9736" max="9736" width="11.140625" style="2" customWidth="1"/>
    <col min="9737" max="9737" width="11.28515625" style="2" customWidth="1"/>
    <col min="9738" max="9738" width="13.5703125" style="2" customWidth="1"/>
    <col min="9739" max="9739" width="18.140625" style="2" customWidth="1"/>
    <col min="9740" max="9740" width="13.140625" style="2" customWidth="1"/>
    <col min="9741" max="9742" width="9.140625" style="2"/>
    <col min="9743" max="9743" width="11.28515625" style="2" customWidth="1"/>
    <col min="9744" max="9744" width="14.140625" style="2" customWidth="1"/>
    <col min="9745" max="9745" width="10.28515625" style="2" customWidth="1"/>
    <col min="9746" max="9746" width="17.28515625" style="2" customWidth="1"/>
    <col min="9747" max="9747" width="16.28515625" style="2" customWidth="1"/>
    <col min="9748" max="9985" width="9.140625" style="2"/>
    <col min="9986" max="9986" width="27.85546875" style="2" customWidth="1"/>
    <col min="9987" max="9987" width="11.42578125" style="2" customWidth="1"/>
    <col min="9988" max="9988" width="11.7109375" style="2" customWidth="1"/>
    <col min="9989" max="9989" width="12.28515625" style="2" customWidth="1"/>
    <col min="9990" max="9990" width="13.28515625" style="2" customWidth="1"/>
    <col min="9991" max="9991" width="11.28515625" style="2" customWidth="1"/>
    <col min="9992" max="9992" width="11.140625" style="2" customWidth="1"/>
    <col min="9993" max="9993" width="11.28515625" style="2" customWidth="1"/>
    <col min="9994" max="9994" width="13.5703125" style="2" customWidth="1"/>
    <col min="9995" max="9995" width="18.140625" style="2" customWidth="1"/>
    <col min="9996" max="9996" width="13.140625" style="2" customWidth="1"/>
    <col min="9997" max="9998" width="9.140625" style="2"/>
    <col min="9999" max="9999" width="11.28515625" style="2" customWidth="1"/>
    <col min="10000" max="10000" width="14.140625" style="2" customWidth="1"/>
    <col min="10001" max="10001" width="10.28515625" style="2" customWidth="1"/>
    <col min="10002" max="10002" width="17.28515625" style="2" customWidth="1"/>
    <col min="10003" max="10003" width="16.28515625" style="2" customWidth="1"/>
    <col min="10004" max="10241" width="9.140625" style="2"/>
    <col min="10242" max="10242" width="27.85546875" style="2" customWidth="1"/>
    <col min="10243" max="10243" width="11.42578125" style="2" customWidth="1"/>
    <col min="10244" max="10244" width="11.7109375" style="2" customWidth="1"/>
    <col min="10245" max="10245" width="12.28515625" style="2" customWidth="1"/>
    <col min="10246" max="10246" width="13.28515625" style="2" customWidth="1"/>
    <col min="10247" max="10247" width="11.28515625" style="2" customWidth="1"/>
    <col min="10248" max="10248" width="11.140625" style="2" customWidth="1"/>
    <col min="10249" max="10249" width="11.28515625" style="2" customWidth="1"/>
    <col min="10250" max="10250" width="13.5703125" style="2" customWidth="1"/>
    <col min="10251" max="10251" width="18.140625" style="2" customWidth="1"/>
    <col min="10252" max="10252" width="13.140625" style="2" customWidth="1"/>
    <col min="10253" max="10254" width="9.140625" style="2"/>
    <col min="10255" max="10255" width="11.28515625" style="2" customWidth="1"/>
    <col min="10256" max="10256" width="14.140625" style="2" customWidth="1"/>
    <col min="10257" max="10257" width="10.28515625" style="2" customWidth="1"/>
    <col min="10258" max="10258" width="17.28515625" style="2" customWidth="1"/>
    <col min="10259" max="10259" width="16.28515625" style="2" customWidth="1"/>
    <col min="10260" max="10497" width="9.140625" style="2"/>
    <col min="10498" max="10498" width="27.85546875" style="2" customWidth="1"/>
    <col min="10499" max="10499" width="11.42578125" style="2" customWidth="1"/>
    <col min="10500" max="10500" width="11.7109375" style="2" customWidth="1"/>
    <col min="10501" max="10501" width="12.28515625" style="2" customWidth="1"/>
    <col min="10502" max="10502" width="13.28515625" style="2" customWidth="1"/>
    <col min="10503" max="10503" width="11.28515625" style="2" customWidth="1"/>
    <col min="10504" max="10504" width="11.140625" style="2" customWidth="1"/>
    <col min="10505" max="10505" width="11.28515625" style="2" customWidth="1"/>
    <col min="10506" max="10506" width="13.5703125" style="2" customWidth="1"/>
    <col min="10507" max="10507" width="18.140625" style="2" customWidth="1"/>
    <col min="10508" max="10508" width="13.140625" style="2" customWidth="1"/>
    <col min="10509" max="10510" width="9.140625" style="2"/>
    <col min="10511" max="10511" width="11.28515625" style="2" customWidth="1"/>
    <col min="10512" max="10512" width="14.140625" style="2" customWidth="1"/>
    <col min="10513" max="10513" width="10.28515625" style="2" customWidth="1"/>
    <col min="10514" max="10514" width="17.28515625" style="2" customWidth="1"/>
    <col min="10515" max="10515" width="16.28515625" style="2" customWidth="1"/>
    <col min="10516" max="10753" width="9.140625" style="2"/>
    <col min="10754" max="10754" width="27.85546875" style="2" customWidth="1"/>
    <col min="10755" max="10755" width="11.42578125" style="2" customWidth="1"/>
    <col min="10756" max="10756" width="11.7109375" style="2" customWidth="1"/>
    <col min="10757" max="10757" width="12.28515625" style="2" customWidth="1"/>
    <col min="10758" max="10758" width="13.28515625" style="2" customWidth="1"/>
    <col min="10759" max="10759" width="11.28515625" style="2" customWidth="1"/>
    <col min="10760" max="10760" width="11.140625" style="2" customWidth="1"/>
    <col min="10761" max="10761" width="11.28515625" style="2" customWidth="1"/>
    <col min="10762" max="10762" width="13.5703125" style="2" customWidth="1"/>
    <col min="10763" max="10763" width="18.140625" style="2" customWidth="1"/>
    <col min="10764" max="10764" width="13.140625" style="2" customWidth="1"/>
    <col min="10765" max="10766" width="9.140625" style="2"/>
    <col min="10767" max="10767" width="11.28515625" style="2" customWidth="1"/>
    <col min="10768" max="10768" width="14.140625" style="2" customWidth="1"/>
    <col min="10769" max="10769" width="10.28515625" style="2" customWidth="1"/>
    <col min="10770" max="10770" width="17.28515625" style="2" customWidth="1"/>
    <col min="10771" max="10771" width="16.28515625" style="2" customWidth="1"/>
    <col min="10772" max="11009" width="9.140625" style="2"/>
    <col min="11010" max="11010" width="27.85546875" style="2" customWidth="1"/>
    <col min="11011" max="11011" width="11.42578125" style="2" customWidth="1"/>
    <col min="11012" max="11012" width="11.7109375" style="2" customWidth="1"/>
    <col min="11013" max="11013" width="12.28515625" style="2" customWidth="1"/>
    <col min="11014" max="11014" width="13.28515625" style="2" customWidth="1"/>
    <col min="11015" max="11015" width="11.28515625" style="2" customWidth="1"/>
    <col min="11016" max="11016" width="11.140625" style="2" customWidth="1"/>
    <col min="11017" max="11017" width="11.28515625" style="2" customWidth="1"/>
    <col min="11018" max="11018" width="13.5703125" style="2" customWidth="1"/>
    <col min="11019" max="11019" width="18.140625" style="2" customWidth="1"/>
    <col min="11020" max="11020" width="13.140625" style="2" customWidth="1"/>
    <col min="11021" max="11022" width="9.140625" style="2"/>
    <col min="11023" max="11023" width="11.28515625" style="2" customWidth="1"/>
    <col min="11024" max="11024" width="14.140625" style="2" customWidth="1"/>
    <col min="11025" max="11025" width="10.28515625" style="2" customWidth="1"/>
    <col min="11026" max="11026" width="17.28515625" style="2" customWidth="1"/>
    <col min="11027" max="11027" width="16.28515625" style="2" customWidth="1"/>
    <col min="11028" max="11265" width="9.140625" style="2"/>
    <col min="11266" max="11266" width="27.85546875" style="2" customWidth="1"/>
    <col min="11267" max="11267" width="11.42578125" style="2" customWidth="1"/>
    <col min="11268" max="11268" width="11.7109375" style="2" customWidth="1"/>
    <col min="11269" max="11269" width="12.28515625" style="2" customWidth="1"/>
    <col min="11270" max="11270" width="13.28515625" style="2" customWidth="1"/>
    <col min="11271" max="11271" width="11.28515625" style="2" customWidth="1"/>
    <col min="11272" max="11272" width="11.140625" style="2" customWidth="1"/>
    <col min="11273" max="11273" width="11.28515625" style="2" customWidth="1"/>
    <col min="11274" max="11274" width="13.5703125" style="2" customWidth="1"/>
    <col min="11275" max="11275" width="18.140625" style="2" customWidth="1"/>
    <col min="11276" max="11276" width="13.140625" style="2" customWidth="1"/>
    <col min="11277" max="11278" width="9.140625" style="2"/>
    <col min="11279" max="11279" width="11.28515625" style="2" customWidth="1"/>
    <col min="11280" max="11280" width="14.140625" style="2" customWidth="1"/>
    <col min="11281" max="11281" width="10.28515625" style="2" customWidth="1"/>
    <col min="11282" max="11282" width="17.28515625" style="2" customWidth="1"/>
    <col min="11283" max="11283" width="16.28515625" style="2" customWidth="1"/>
    <col min="11284" max="11521" width="9.140625" style="2"/>
    <col min="11522" max="11522" width="27.85546875" style="2" customWidth="1"/>
    <col min="11523" max="11523" width="11.42578125" style="2" customWidth="1"/>
    <col min="11524" max="11524" width="11.7109375" style="2" customWidth="1"/>
    <col min="11525" max="11525" width="12.28515625" style="2" customWidth="1"/>
    <col min="11526" max="11526" width="13.28515625" style="2" customWidth="1"/>
    <col min="11527" max="11527" width="11.28515625" style="2" customWidth="1"/>
    <col min="11528" max="11528" width="11.140625" style="2" customWidth="1"/>
    <col min="11529" max="11529" width="11.28515625" style="2" customWidth="1"/>
    <col min="11530" max="11530" width="13.5703125" style="2" customWidth="1"/>
    <col min="11531" max="11531" width="18.140625" style="2" customWidth="1"/>
    <col min="11532" max="11532" width="13.140625" style="2" customWidth="1"/>
    <col min="11533" max="11534" width="9.140625" style="2"/>
    <col min="11535" max="11535" width="11.28515625" style="2" customWidth="1"/>
    <col min="11536" max="11536" width="14.140625" style="2" customWidth="1"/>
    <col min="11537" max="11537" width="10.28515625" style="2" customWidth="1"/>
    <col min="11538" max="11538" width="17.28515625" style="2" customWidth="1"/>
    <col min="11539" max="11539" width="16.28515625" style="2" customWidth="1"/>
    <col min="11540" max="11777" width="9.140625" style="2"/>
    <col min="11778" max="11778" width="27.85546875" style="2" customWidth="1"/>
    <col min="11779" max="11779" width="11.42578125" style="2" customWidth="1"/>
    <col min="11780" max="11780" width="11.7109375" style="2" customWidth="1"/>
    <col min="11781" max="11781" width="12.28515625" style="2" customWidth="1"/>
    <col min="11782" max="11782" width="13.28515625" style="2" customWidth="1"/>
    <col min="11783" max="11783" width="11.28515625" style="2" customWidth="1"/>
    <col min="11784" max="11784" width="11.140625" style="2" customWidth="1"/>
    <col min="11785" max="11785" width="11.28515625" style="2" customWidth="1"/>
    <col min="11786" max="11786" width="13.5703125" style="2" customWidth="1"/>
    <col min="11787" max="11787" width="18.140625" style="2" customWidth="1"/>
    <col min="11788" max="11788" width="13.140625" style="2" customWidth="1"/>
    <col min="11789" max="11790" width="9.140625" style="2"/>
    <col min="11791" max="11791" width="11.28515625" style="2" customWidth="1"/>
    <col min="11792" max="11792" width="14.140625" style="2" customWidth="1"/>
    <col min="11793" max="11793" width="10.28515625" style="2" customWidth="1"/>
    <col min="11794" max="11794" width="17.28515625" style="2" customWidth="1"/>
    <col min="11795" max="11795" width="16.28515625" style="2" customWidth="1"/>
    <col min="11796" max="12033" width="9.140625" style="2"/>
    <col min="12034" max="12034" width="27.85546875" style="2" customWidth="1"/>
    <col min="12035" max="12035" width="11.42578125" style="2" customWidth="1"/>
    <col min="12036" max="12036" width="11.7109375" style="2" customWidth="1"/>
    <col min="12037" max="12037" width="12.28515625" style="2" customWidth="1"/>
    <col min="12038" max="12038" width="13.28515625" style="2" customWidth="1"/>
    <col min="12039" max="12039" width="11.28515625" style="2" customWidth="1"/>
    <col min="12040" max="12040" width="11.140625" style="2" customWidth="1"/>
    <col min="12041" max="12041" width="11.28515625" style="2" customWidth="1"/>
    <col min="12042" max="12042" width="13.5703125" style="2" customWidth="1"/>
    <col min="12043" max="12043" width="18.140625" style="2" customWidth="1"/>
    <col min="12044" max="12044" width="13.140625" style="2" customWidth="1"/>
    <col min="12045" max="12046" width="9.140625" style="2"/>
    <col min="12047" max="12047" width="11.28515625" style="2" customWidth="1"/>
    <col min="12048" max="12048" width="14.140625" style="2" customWidth="1"/>
    <col min="12049" max="12049" width="10.28515625" style="2" customWidth="1"/>
    <col min="12050" max="12050" width="17.28515625" style="2" customWidth="1"/>
    <col min="12051" max="12051" width="16.28515625" style="2" customWidth="1"/>
    <col min="12052" max="12289" width="9.140625" style="2"/>
    <col min="12290" max="12290" width="27.85546875" style="2" customWidth="1"/>
    <col min="12291" max="12291" width="11.42578125" style="2" customWidth="1"/>
    <col min="12292" max="12292" width="11.7109375" style="2" customWidth="1"/>
    <col min="12293" max="12293" width="12.28515625" style="2" customWidth="1"/>
    <col min="12294" max="12294" width="13.28515625" style="2" customWidth="1"/>
    <col min="12295" max="12295" width="11.28515625" style="2" customWidth="1"/>
    <col min="12296" max="12296" width="11.140625" style="2" customWidth="1"/>
    <col min="12297" max="12297" width="11.28515625" style="2" customWidth="1"/>
    <col min="12298" max="12298" width="13.5703125" style="2" customWidth="1"/>
    <col min="12299" max="12299" width="18.140625" style="2" customWidth="1"/>
    <col min="12300" max="12300" width="13.140625" style="2" customWidth="1"/>
    <col min="12301" max="12302" width="9.140625" style="2"/>
    <col min="12303" max="12303" width="11.28515625" style="2" customWidth="1"/>
    <col min="12304" max="12304" width="14.140625" style="2" customWidth="1"/>
    <col min="12305" max="12305" width="10.28515625" style="2" customWidth="1"/>
    <col min="12306" max="12306" width="17.28515625" style="2" customWidth="1"/>
    <col min="12307" max="12307" width="16.28515625" style="2" customWidth="1"/>
    <col min="12308" max="12545" width="9.140625" style="2"/>
    <col min="12546" max="12546" width="27.85546875" style="2" customWidth="1"/>
    <col min="12547" max="12547" width="11.42578125" style="2" customWidth="1"/>
    <col min="12548" max="12548" width="11.7109375" style="2" customWidth="1"/>
    <col min="12549" max="12549" width="12.28515625" style="2" customWidth="1"/>
    <col min="12550" max="12550" width="13.28515625" style="2" customWidth="1"/>
    <col min="12551" max="12551" width="11.28515625" style="2" customWidth="1"/>
    <col min="12552" max="12552" width="11.140625" style="2" customWidth="1"/>
    <col min="12553" max="12553" width="11.28515625" style="2" customWidth="1"/>
    <col min="12554" max="12554" width="13.5703125" style="2" customWidth="1"/>
    <col min="12555" max="12555" width="18.140625" style="2" customWidth="1"/>
    <col min="12556" max="12556" width="13.140625" style="2" customWidth="1"/>
    <col min="12557" max="12558" width="9.140625" style="2"/>
    <col min="12559" max="12559" width="11.28515625" style="2" customWidth="1"/>
    <col min="12560" max="12560" width="14.140625" style="2" customWidth="1"/>
    <col min="12561" max="12561" width="10.28515625" style="2" customWidth="1"/>
    <col min="12562" max="12562" width="17.28515625" style="2" customWidth="1"/>
    <col min="12563" max="12563" width="16.28515625" style="2" customWidth="1"/>
    <col min="12564" max="12801" width="9.140625" style="2"/>
    <col min="12802" max="12802" width="27.85546875" style="2" customWidth="1"/>
    <col min="12803" max="12803" width="11.42578125" style="2" customWidth="1"/>
    <col min="12804" max="12804" width="11.7109375" style="2" customWidth="1"/>
    <col min="12805" max="12805" width="12.28515625" style="2" customWidth="1"/>
    <col min="12806" max="12806" width="13.28515625" style="2" customWidth="1"/>
    <col min="12807" max="12807" width="11.28515625" style="2" customWidth="1"/>
    <col min="12808" max="12808" width="11.140625" style="2" customWidth="1"/>
    <col min="12809" max="12809" width="11.28515625" style="2" customWidth="1"/>
    <col min="12810" max="12810" width="13.5703125" style="2" customWidth="1"/>
    <col min="12811" max="12811" width="18.140625" style="2" customWidth="1"/>
    <col min="12812" max="12812" width="13.140625" style="2" customWidth="1"/>
    <col min="12813" max="12814" width="9.140625" style="2"/>
    <col min="12815" max="12815" width="11.28515625" style="2" customWidth="1"/>
    <col min="12816" max="12816" width="14.140625" style="2" customWidth="1"/>
    <col min="12817" max="12817" width="10.28515625" style="2" customWidth="1"/>
    <col min="12818" max="12818" width="17.28515625" style="2" customWidth="1"/>
    <col min="12819" max="12819" width="16.28515625" style="2" customWidth="1"/>
    <col min="12820" max="13057" width="9.140625" style="2"/>
    <col min="13058" max="13058" width="27.85546875" style="2" customWidth="1"/>
    <col min="13059" max="13059" width="11.42578125" style="2" customWidth="1"/>
    <col min="13060" max="13060" width="11.7109375" style="2" customWidth="1"/>
    <col min="13061" max="13061" width="12.28515625" style="2" customWidth="1"/>
    <col min="13062" max="13062" width="13.28515625" style="2" customWidth="1"/>
    <col min="13063" max="13063" width="11.28515625" style="2" customWidth="1"/>
    <col min="13064" max="13064" width="11.140625" style="2" customWidth="1"/>
    <col min="13065" max="13065" width="11.28515625" style="2" customWidth="1"/>
    <col min="13066" max="13066" width="13.5703125" style="2" customWidth="1"/>
    <col min="13067" max="13067" width="18.140625" style="2" customWidth="1"/>
    <col min="13068" max="13068" width="13.140625" style="2" customWidth="1"/>
    <col min="13069" max="13070" width="9.140625" style="2"/>
    <col min="13071" max="13071" width="11.28515625" style="2" customWidth="1"/>
    <col min="13072" max="13072" width="14.140625" style="2" customWidth="1"/>
    <col min="13073" max="13073" width="10.28515625" style="2" customWidth="1"/>
    <col min="13074" max="13074" width="17.28515625" style="2" customWidth="1"/>
    <col min="13075" max="13075" width="16.28515625" style="2" customWidth="1"/>
    <col min="13076" max="13313" width="9.140625" style="2"/>
    <col min="13314" max="13314" width="27.85546875" style="2" customWidth="1"/>
    <col min="13315" max="13315" width="11.42578125" style="2" customWidth="1"/>
    <col min="13316" max="13316" width="11.7109375" style="2" customWidth="1"/>
    <col min="13317" max="13317" width="12.28515625" style="2" customWidth="1"/>
    <col min="13318" max="13318" width="13.28515625" style="2" customWidth="1"/>
    <col min="13319" max="13319" width="11.28515625" style="2" customWidth="1"/>
    <col min="13320" max="13320" width="11.140625" style="2" customWidth="1"/>
    <col min="13321" max="13321" width="11.28515625" style="2" customWidth="1"/>
    <col min="13322" max="13322" width="13.5703125" style="2" customWidth="1"/>
    <col min="13323" max="13323" width="18.140625" style="2" customWidth="1"/>
    <col min="13324" max="13324" width="13.140625" style="2" customWidth="1"/>
    <col min="13325" max="13326" width="9.140625" style="2"/>
    <col min="13327" max="13327" width="11.28515625" style="2" customWidth="1"/>
    <col min="13328" max="13328" width="14.140625" style="2" customWidth="1"/>
    <col min="13329" max="13329" width="10.28515625" style="2" customWidth="1"/>
    <col min="13330" max="13330" width="17.28515625" style="2" customWidth="1"/>
    <col min="13331" max="13331" width="16.28515625" style="2" customWidth="1"/>
    <col min="13332" max="13569" width="9.140625" style="2"/>
    <col min="13570" max="13570" width="27.85546875" style="2" customWidth="1"/>
    <col min="13571" max="13571" width="11.42578125" style="2" customWidth="1"/>
    <col min="13572" max="13572" width="11.7109375" style="2" customWidth="1"/>
    <col min="13573" max="13573" width="12.28515625" style="2" customWidth="1"/>
    <col min="13574" max="13574" width="13.28515625" style="2" customWidth="1"/>
    <col min="13575" max="13575" width="11.28515625" style="2" customWidth="1"/>
    <col min="13576" max="13576" width="11.140625" style="2" customWidth="1"/>
    <col min="13577" max="13577" width="11.28515625" style="2" customWidth="1"/>
    <col min="13578" max="13578" width="13.5703125" style="2" customWidth="1"/>
    <col min="13579" max="13579" width="18.140625" style="2" customWidth="1"/>
    <col min="13580" max="13580" width="13.140625" style="2" customWidth="1"/>
    <col min="13581" max="13582" width="9.140625" style="2"/>
    <col min="13583" max="13583" width="11.28515625" style="2" customWidth="1"/>
    <col min="13584" max="13584" width="14.140625" style="2" customWidth="1"/>
    <col min="13585" max="13585" width="10.28515625" style="2" customWidth="1"/>
    <col min="13586" max="13586" width="17.28515625" style="2" customWidth="1"/>
    <col min="13587" max="13587" width="16.28515625" style="2" customWidth="1"/>
    <col min="13588" max="13825" width="9.140625" style="2"/>
    <col min="13826" max="13826" width="27.85546875" style="2" customWidth="1"/>
    <col min="13827" max="13827" width="11.42578125" style="2" customWidth="1"/>
    <col min="13828" max="13828" width="11.7109375" style="2" customWidth="1"/>
    <col min="13829" max="13829" width="12.28515625" style="2" customWidth="1"/>
    <col min="13830" max="13830" width="13.28515625" style="2" customWidth="1"/>
    <col min="13831" max="13831" width="11.28515625" style="2" customWidth="1"/>
    <col min="13832" max="13832" width="11.140625" style="2" customWidth="1"/>
    <col min="13833" max="13833" width="11.28515625" style="2" customWidth="1"/>
    <col min="13834" max="13834" width="13.5703125" style="2" customWidth="1"/>
    <col min="13835" max="13835" width="18.140625" style="2" customWidth="1"/>
    <col min="13836" max="13836" width="13.140625" style="2" customWidth="1"/>
    <col min="13837" max="13838" width="9.140625" style="2"/>
    <col min="13839" max="13839" width="11.28515625" style="2" customWidth="1"/>
    <col min="13840" max="13840" width="14.140625" style="2" customWidth="1"/>
    <col min="13841" max="13841" width="10.28515625" style="2" customWidth="1"/>
    <col min="13842" max="13842" width="17.28515625" style="2" customWidth="1"/>
    <col min="13843" max="13843" width="16.28515625" style="2" customWidth="1"/>
    <col min="13844" max="14081" width="9.140625" style="2"/>
    <col min="14082" max="14082" width="27.85546875" style="2" customWidth="1"/>
    <col min="14083" max="14083" width="11.42578125" style="2" customWidth="1"/>
    <col min="14084" max="14084" width="11.7109375" style="2" customWidth="1"/>
    <col min="14085" max="14085" width="12.28515625" style="2" customWidth="1"/>
    <col min="14086" max="14086" width="13.28515625" style="2" customWidth="1"/>
    <col min="14087" max="14087" width="11.28515625" style="2" customWidth="1"/>
    <col min="14088" max="14088" width="11.140625" style="2" customWidth="1"/>
    <col min="14089" max="14089" width="11.28515625" style="2" customWidth="1"/>
    <col min="14090" max="14090" width="13.5703125" style="2" customWidth="1"/>
    <col min="14091" max="14091" width="18.140625" style="2" customWidth="1"/>
    <col min="14092" max="14092" width="13.140625" style="2" customWidth="1"/>
    <col min="14093" max="14094" width="9.140625" style="2"/>
    <col min="14095" max="14095" width="11.28515625" style="2" customWidth="1"/>
    <col min="14096" max="14096" width="14.140625" style="2" customWidth="1"/>
    <col min="14097" max="14097" width="10.28515625" style="2" customWidth="1"/>
    <col min="14098" max="14098" width="17.28515625" style="2" customWidth="1"/>
    <col min="14099" max="14099" width="16.28515625" style="2" customWidth="1"/>
    <col min="14100" max="14337" width="9.140625" style="2"/>
    <col min="14338" max="14338" width="27.85546875" style="2" customWidth="1"/>
    <col min="14339" max="14339" width="11.42578125" style="2" customWidth="1"/>
    <col min="14340" max="14340" width="11.7109375" style="2" customWidth="1"/>
    <col min="14341" max="14341" width="12.28515625" style="2" customWidth="1"/>
    <col min="14342" max="14342" width="13.28515625" style="2" customWidth="1"/>
    <col min="14343" max="14343" width="11.28515625" style="2" customWidth="1"/>
    <col min="14344" max="14344" width="11.140625" style="2" customWidth="1"/>
    <col min="14345" max="14345" width="11.28515625" style="2" customWidth="1"/>
    <col min="14346" max="14346" width="13.5703125" style="2" customWidth="1"/>
    <col min="14347" max="14347" width="18.140625" style="2" customWidth="1"/>
    <col min="14348" max="14348" width="13.140625" style="2" customWidth="1"/>
    <col min="14349" max="14350" width="9.140625" style="2"/>
    <col min="14351" max="14351" width="11.28515625" style="2" customWidth="1"/>
    <col min="14352" max="14352" width="14.140625" style="2" customWidth="1"/>
    <col min="14353" max="14353" width="10.28515625" style="2" customWidth="1"/>
    <col min="14354" max="14354" width="17.28515625" style="2" customWidth="1"/>
    <col min="14355" max="14355" width="16.28515625" style="2" customWidth="1"/>
    <col min="14356" max="14593" width="9.140625" style="2"/>
    <col min="14594" max="14594" width="27.85546875" style="2" customWidth="1"/>
    <col min="14595" max="14595" width="11.42578125" style="2" customWidth="1"/>
    <col min="14596" max="14596" width="11.7109375" style="2" customWidth="1"/>
    <col min="14597" max="14597" width="12.28515625" style="2" customWidth="1"/>
    <col min="14598" max="14598" width="13.28515625" style="2" customWidth="1"/>
    <col min="14599" max="14599" width="11.28515625" style="2" customWidth="1"/>
    <col min="14600" max="14600" width="11.140625" style="2" customWidth="1"/>
    <col min="14601" max="14601" width="11.28515625" style="2" customWidth="1"/>
    <col min="14602" max="14602" width="13.5703125" style="2" customWidth="1"/>
    <col min="14603" max="14603" width="18.140625" style="2" customWidth="1"/>
    <col min="14604" max="14604" width="13.140625" style="2" customWidth="1"/>
    <col min="14605" max="14606" width="9.140625" style="2"/>
    <col min="14607" max="14607" width="11.28515625" style="2" customWidth="1"/>
    <col min="14608" max="14608" width="14.140625" style="2" customWidth="1"/>
    <col min="14609" max="14609" width="10.28515625" style="2" customWidth="1"/>
    <col min="14610" max="14610" width="17.28515625" style="2" customWidth="1"/>
    <col min="14611" max="14611" width="16.28515625" style="2" customWidth="1"/>
    <col min="14612" max="14849" width="9.140625" style="2"/>
    <col min="14850" max="14850" width="27.85546875" style="2" customWidth="1"/>
    <col min="14851" max="14851" width="11.42578125" style="2" customWidth="1"/>
    <col min="14852" max="14852" width="11.7109375" style="2" customWidth="1"/>
    <col min="14853" max="14853" width="12.28515625" style="2" customWidth="1"/>
    <col min="14854" max="14854" width="13.28515625" style="2" customWidth="1"/>
    <col min="14855" max="14855" width="11.28515625" style="2" customWidth="1"/>
    <col min="14856" max="14856" width="11.140625" style="2" customWidth="1"/>
    <col min="14857" max="14857" width="11.28515625" style="2" customWidth="1"/>
    <col min="14858" max="14858" width="13.5703125" style="2" customWidth="1"/>
    <col min="14859" max="14859" width="18.140625" style="2" customWidth="1"/>
    <col min="14860" max="14860" width="13.140625" style="2" customWidth="1"/>
    <col min="14861" max="14862" width="9.140625" style="2"/>
    <col min="14863" max="14863" width="11.28515625" style="2" customWidth="1"/>
    <col min="14864" max="14864" width="14.140625" style="2" customWidth="1"/>
    <col min="14865" max="14865" width="10.28515625" style="2" customWidth="1"/>
    <col min="14866" max="14866" width="17.28515625" style="2" customWidth="1"/>
    <col min="14867" max="14867" width="16.28515625" style="2" customWidth="1"/>
    <col min="14868" max="15105" width="9.140625" style="2"/>
    <col min="15106" max="15106" width="27.85546875" style="2" customWidth="1"/>
    <col min="15107" max="15107" width="11.42578125" style="2" customWidth="1"/>
    <col min="15108" max="15108" width="11.7109375" style="2" customWidth="1"/>
    <col min="15109" max="15109" width="12.28515625" style="2" customWidth="1"/>
    <col min="15110" max="15110" width="13.28515625" style="2" customWidth="1"/>
    <col min="15111" max="15111" width="11.28515625" style="2" customWidth="1"/>
    <col min="15112" max="15112" width="11.140625" style="2" customWidth="1"/>
    <col min="15113" max="15113" width="11.28515625" style="2" customWidth="1"/>
    <col min="15114" max="15114" width="13.5703125" style="2" customWidth="1"/>
    <col min="15115" max="15115" width="18.140625" style="2" customWidth="1"/>
    <col min="15116" max="15116" width="13.140625" style="2" customWidth="1"/>
    <col min="15117" max="15118" width="9.140625" style="2"/>
    <col min="15119" max="15119" width="11.28515625" style="2" customWidth="1"/>
    <col min="15120" max="15120" width="14.140625" style="2" customWidth="1"/>
    <col min="15121" max="15121" width="10.28515625" style="2" customWidth="1"/>
    <col min="15122" max="15122" width="17.28515625" style="2" customWidth="1"/>
    <col min="15123" max="15123" width="16.28515625" style="2" customWidth="1"/>
    <col min="15124" max="15361" width="9.140625" style="2"/>
    <col min="15362" max="15362" width="27.85546875" style="2" customWidth="1"/>
    <col min="15363" max="15363" width="11.42578125" style="2" customWidth="1"/>
    <col min="15364" max="15364" width="11.7109375" style="2" customWidth="1"/>
    <col min="15365" max="15365" width="12.28515625" style="2" customWidth="1"/>
    <col min="15366" max="15366" width="13.28515625" style="2" customWidth="1"/>
    <col min="15367" max="15367" width="11.28515625" style="2" customWidth="1"/>
    <col min="15368" max="15368" width="11.140625" style="2" customWidth="1"/>
    <col min="15369" max="15369" width="11.28515625" style="2" customWidth="1"/>
    <col min="15370" max="15370" width="13.5703125" style="2" customWidth="1"/>
    <col min="15371" max="15371" width="18.140625" style="2" customWidth="1"/>
    <col min="15372" max="15372" width="13.140625" style="2" customWidth="1"/>
    <col min="15373" max="15374" width="9.140625" style="2"/>
    <col min="15375" max="15375" width="11.28515625" style="2" customWidth="1"/>
    <col min="15376" max="15376" width="14.140625" style="2" customWidth="1"/>
    <col min="15377" max="15377" width="10.28515625" style="2" customWidth="1"/>
    <col min="15378" max="15378" width="17.28515625" style="2" customWidth="1"/>
    <col min="15379" max="15379" width="16.28515625" style="2" customWidth="1"/>
    <col min="15380" max="15617" width="9.140625" style="2"/>
    <col min="15618" max="15618" width="27.85546875" style="2" customWidth="1"/>
    <col min="15619" max="15619" width="11.42578125" style="2" customWidth="1"/>
    <col min="15620" max="15620" width="11.7109375" style="2" customWidth="1"/>
    <col min="15621" max="15621" width="12.28515625" style="2" customWidth="1"/>
    <col min="15622" max="15622" width="13.28515625" style="2" customWidth="1"/>
    <col min="15623" max="15623" width="11.28515625" style="2" customWidth="1"/>
    <col min="15624" max="15624" width="11.140625" style="2" customWidth="1"/>
    <col min="15625" max="15625" width="11.28515625" style="2" customWidth="1"/>
    <col min="15626" max="15626" width="13.5703125" style="2" customWidth="1"/>
    <col min="15627" max="15627" width="18.140625" style="2" customWidth="1"/>
    <col min="15628" max="15628" width="13.140625" style="2" customWidth="1"/>
    <col min="15629" max="15630" width="9.140625" style="2"/>
    <col min="15631" max="15631" width="11.28515625" style="2" customWidth="1"/>
    <col min="15632" max="15632" width="14.140625" style="2" customWidth="1"/>
    <col min="15633" max="15633" width="10.28515625" style="2" customWidth="1"/>
    <col min="15634" max="15634" width="17.28515625" style="2" customWidth="1"/>
    <col min="15635" max="15635" width="16.28515625" style="2" customWidth="1"/>
    <col min="15636" max="15873" width="9.140625" style="2"/>
    <col min="15874" max="15874" width="27.85546875" style="2" customWidth="1"/>
    <col min="15875" max="15875" width="11.42578125" style="2" customWidth="1"/>
    <col min="15876" max="15876" width="11.7109375" style="2" customWidth="1"/>
    <col min="15877" max="15877" width="12.28515625" style="2" customWidth="1"/>
    <col min="15878" max="15878" width="13.28515625" style="2" customWidth="1"/>
    <col min="15879" max="15879" width="11.28515625" style="2" customWidth="1"/>
    <col min="15880" max="15880" width="11.140625" style="2" customWidth="1"/>
    <col min="15881" max="15881" width="11.28515625" style="2" customWidth="1"/>
    <col min="15882" max="15882" width="13.5703125" style="2" customWidth="1"/>
    <col min="15883" max="15883" width="18.140625" style="2" customWidth="1"/>
    <col min="15884" max="15884" width="13.140625" style="2" customWidth="1"/>
    <col min="15885" max="15886" width="9.140625" style="2"/>
    <col min="15887" max="15887" width="11.28515625" style="2" customWidth="1"/>
    <col min="15888" max="15888" width="14.140625" style="2" customWidth="1"/>
    <col min="15889" max="15889" width="10.28515625" style="2" customWidth="1"/>
    <col min="15890" max="15890" width="17.28515625" style="2" customWidth="1"/>
    <col min="15891" max="15891" width="16.28515625" style="2" customWidth="1"/>
    <col min="15892" max="16129" width="9.140625" style="2"/>
    <col min="16130" max="16130" width="27.85546875" style="2" customWidth="1"/>
    <col min="16131" max="16131" width="11.42578125" style="2" customWidth="1"/>
    <col min="16132" max="16132" width="11.7109375" style="2" customWidth="1"/>
    <col min="16133" max="16133" width="12.28515625" style="2" customWidth="1"/>
    <col min="16134" max="16134" width="13.28515625" style="2" customWidth="1"/>
    <col min="16135" max="16135" width="11.28515625" style="2" customWidth="1"/>
    <col min="16136" max="16136" width="11.140625" style="2" customWidth="1"/>
    <col min="16137" max="16137" width="11.28515625" style="2" customWidth="1"/>
    <col min="16138" max="16138" width="13.5703125" style="2" customWidth="1"/>
    <col min="16139" max="16139" width="18.140625" style="2" customWidth="1"/>
    <col min="16140" max="16140" width="13.140625" style="2" customWidth="1"/>
    <col min="16141" max="16142" width="9.140625" style="2"/>
    <col min="16143" max="16143" width="11.28515625" style="2" customWidth="1"/>
    <col min="16144" max="16144" width="14.140625" style="2" customWidth="1"/>
    <col min="16145" max="16145" width="10.28515625" style="2" customWidth="1"/>
    <col min="16146" max="16146" width="17.28515625" style="2" customWidth="1"/>
    <col min="16147" max="16147" width="16.28515625" style="2" customWidth="1"/>
    <col min="16148" max="16384" width="9.140625" style="2"/>
  </cols>
  <sheetData>
    <row r="1" spans="1:20" ht="15.6" customHeight="1" x14ac:dyDescent="0.25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0" ht="15.6" customHeight="1" x14ac:dyDescent="0.2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0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0" ht="15.75" x14ac:dyDescent="0.25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 t="s">
        <v>4</v>
      </c>
    </row>
    <row r="5" spans="1:20" ht="61.9" customHeight="1" x14ac:dyDescent="0.25">
      <c r="A5" s="7" t="s">
        <v>5</v>
      </c>
      <c r="B5" s="7" t="s">
        <v>68</v>
      </c>
      <c r="C5" s="7" t="s">
        <v>69</v>
      </c>
      <c r="D5" s="7" t="s">
        <v>70</v>
      </c>
      <c r="E5" s="7" t="s">
        <v>71</v>
      </c>
      <c r="F5" s="7" t="s">
        <v>72</v>
      </c>
      <c r="G5" s="7"/>
      <c r="H5" s="7" t="s">
        <v>73</v>
      </c>
      <c r="I5" s="7"/>
      <c r="J5" s="7" t="s">
        <v>9</v>
      </c>
      <c r="K5" s="7" t="s">
        <v>74</v>
      </c>
      <c r="L5" s="7" t="s">
        <v>12</v>
      </c>
      <c r="M5" s="7"/>
      <c r="N5" s="7"/>
      <c r="O5" s="7"/>
      <c r="P5" s="7"/>
      <c r="Q5" s="7" t="s">
        <v>75</v>
      </c>
      <c r="R5" s="7"/>
      <c r="S5" s="7"/>
      <c r="T5" s="8"/>
    </row>
    <row r="6" spans="1:20" ht="22.15" customHeight="1" x14ac:dyDescent="0.25">
      <c r="A6" s="7"/>
      <c r="B6" s="7"/>
      <c r="C6" s="7"/>
      <c r="D6" s="7"/>
      <c r="E6" s="7"/>
      <c r="F6" s="7" t="s">
        <v>76</v>
      </c>
      <c r="G6" s="7" t="s">
        <v>77</v>
      </c>
      <c r="H6" s="7"/>
      <c r="I6" s="7"/>
      <c r="J6" s="7"/>
      <c r="K6" s="7"/>
      <c r="L6" s="7" t="s">
        <v>78</v>
      </c>
      <c r="M6" s="7" t="s">
        <v>79</v>
      </c>
      <c r="N6" s="7"/>
      <c r="O6" s="7"/>
      <c r="P6" s="7"/>
      <c r="Q6" s="7"/>
      <c r="R6" s="7"/>
      <c r="S6" s="7"/>
      <c r="T6" s="8"/>
    </row>
    <row r="7" spans="1:20" x14ac:dyDescent="0.2">
      <c r="A7" s="7"/>
      <c r="B7" s="7"/>
      <c r="C7" s="7"/>
      <c r="D7" s="7"/>
      <c r="E7" s="7"/>
      <c r="F7" s="7"/>
      <c r="G7" s="7"/>
      <c r="H7" s="7" t="s">
        <v>19</v>
      </c>
      <c r="I7" s="7" t="s">
        <v>20</v>
      </c>
      <c r="J7" s="7"/>
      <c r="K7" s="7"/>
      <c r="L7" s="7"/>
      <c r="M7" s="7" t="s">
        <v>80</v>
      </c>
      <c r="N7" s="7" t="s">
        <v>81</v>
      </c>
      <c r="O7" s="7"/>
      <c r="P7" s="7"/>
      <c r="Q7" s="7"/>
      <c r="R7" s="7"/>
      <c r="S7" s="7"/>
      <c r="T7" s="9"/>
    </row>
    <row r="8" spans="1:20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 t="s">
        <v>17</v>
      </c>
      <c r="R8" s="7" t="s">
        <v>18</v>
      </c>
      <c r="S8" s="7"/>
      <c r="T8" s="9"/>
    </row>
    <row r="9" spans="1:20" ht="17.4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17</v>
      </c>
      <c r="O9" s="7" t="s">
        <v>82</v>
      </c>
      <c r="P9" s="7"/>
      <c r="Q9" s="7"/>
      <c r="R9" s="7"/>
      <c r="S9" s="7"/>
      <c r="T9" s="9"/>
    </row>
    <row r="10" spans="1:20" ht="33.6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 t="s">
        <v>21</v>
      </c>
      <c r="S10" s="7" t="s">
        <v>22</v>
      </c>
      <c r="T10" s="9"/>
    </row>
    <row r="11" spans="1:20" ht="31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 t="s">
        <v>83</v>
      </c>
      <c r="P11" s="10" t="s">
        <v>84</v>
      </c>
      <c r="Q11" s="7"/>
      <c r="R11" s="7"/>
      <c r="S11" s="7"/>
      <c r="T11" s="8"/>
    </row>
    <row r="12" spans="1:20" ht="15.75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S12" s="11">
        <v>19</v>
      </c>
      <c r="T12" s="8"/>
    </row>
    <row r="13" spans="1:20" ht="15.75" x14ac:dyDescent="0.25">
      <c r="A13" s="12"/>
      <c r="B13" s="12" t="s">
        <v>65</v>
      </c>
      <c r="C13" s="12" t="s">
        <v>65</v>
      </c>
      <c r="D13" s="12" t="s">
        <v>65</v>
      </c>
      <c r="E13" s="12" t="s">
        <v>65</v>
      </c>
      <c r="F13" s="12" t="s">
        <v>65</v>
      </c>
      <c r="G13" s="12" t="s">
        <v>65</v>
      </c>
      <c r="H13" s="12" t="s">
        <v>65</v>
      </c>
      <c r="I13" s="12" t="s">
        <v>65</v>
      </c>
      <c r="J13" s="12" t="s">
        <v>65</v>
      </c>
      <c r="K13" s="12" t="s">
        <v>65</v>
      </c>
      <c r="L13" s="12" t="s">
        <v>65</v>
      </c>
      <c r="M13" s="12" t="s">
        <v>65</v>
      </c>
      <c r="N13" s="12" t="s">
        <v>65</v>
      </c>
      <c r="O13" s="12" t="s">
        <v>65</v>
      </c>
      <c r="P13" s="12" t="s">
        <v>65</v>
      </c>
      <c r="Q13" s="12" t="s">
        <v>65</v>
      </c>
      <c r="R13" s="12" t="s">
        <v>65</v>
      </c>
      <c r="S13" s="12" t="s">
        <v>65</v>
      </c>
      <c r="T13" s="8"/>
    </row>
    <row r="14" spans="1:20" ht="15.75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8"/>
    </row>
    <row r="15" spans="1:20" ht="15.75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8"/>
    </row>
    <row r="16" spans="1:20" ht="15.75" x14ac:dyDescent="0.25">
      <c r="A16" s="88"/>
    </row>
  </sheetData>
  <mergeCells count="27">
    <mergeCell ref="N7:P8"/>
    <mergeCell ref="Q8:Q11"/>
    <mergeCell ref="R8:S9"/>
    <mergeCell ref="N9:N11"/>
    <mergeCell ref="O9:P10"/>
    <mergeCell ref="R10:R11"/>
    <mergeCell ref="S10:S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</mergeCells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P14" sqref="P14:Q19"/>
    </sheetView>
  </sheetViews>
  <sheetFormatPr defaultRowHeight="12.75" x14ac:dyDescent="0.2"/>
  <cols>
    <col min="1" max="1" width="9.140625" style="2"/>
    <col min="2" max="2" width="27.85546875" style="2" customWidth="1"/>
    <col min="3" max="3" width="19.7109375" style="2" customWidth="1"/>
    <col min="4" max="4" width="14.5703125" style="2" customWidth="1"/>
    <col min="5" max="5" width="10.5703125" style="2" customWidth="1"/>
    <col min="6" max="6" width="9.140625" style="2"/>
    <col min="7" max="7" width="16.7109375" style="2" customWidth="1"/>
    <col min="8" max="11" width="9.140625" style="2"/>
    <col min="12" max="12" width="19" style="2" customWidth="1"/>
    <col min="13" max="16" width="9.140625" style="2"/>
    <col min="17" max="17" width="11.85546875" style="2" customWidth="1"/>
    <col min="18" max="257" width="9.140625" style="2"/>
    <col min="258" max="258" width="27.85546875" style="2" customWidth="1"/>
    <col min="259" max="259" width="19.7109375" style="2" customWidth="1"/>
    <col min="260" max="260" width="14.5703125" style="2" customWidth="1"/>
    <col min="261" max="261" width="10.5703125" style="2" customWidth="1"/>
    <col min="262" max="262" width="9.140625" style="2"/>
    <col min="263" max="263" width="16.7109375" style="2" customWidth="1"/>
    <col min="264" max="267" width="9.140625" style="2"/>
    <col min="268" max="268" width="19" style="2" customWidth="1"/>
    <col min="269" max="272" width="9.140625" style="2"/>
    <col min="273" max="273" width="11.85546875" style="2" customWidth="1"/>
    <col min="274" max="513" width="9.140625" style="2"/>
    <col min="514" max="514" width="27.85546875" style="2" customWidth="1"/>
    <col min="515" max="515" width="19.7109375" style="2" customWidth="1"/>
    <col min="516" max="516" width="14.5703125" style="2" customWidth="1"/>
    <col min="517" max="517" width="10.5703125" style="2" customWidth="1"/>
    <col min="518" max="518" width="9.140625" style="2"/>
    <col min="519" max="519" width="16.7109375" style="2" customWidth="1"/>
    <col min="520" max="523" width="9.140625" style="2"/>
    <col min="524" max="524" width="19" style="2" customWidth="1"/>
    <col min="525" max="528" width="9.140625" style="2"/>
    <col min="529" max="529" width="11.85546875" style="2" customWidth="1"/>
    <col min="530" max="769" width="9.140625" style="2"/>
    <col min="770" max="770" width="27.85546875" style="2" customWidth="1"/>
    <col min="771" max="771" width="19.7109375" style="2" customWidth="1"/>
    <col min="772" max="772" width="14.5703125" style="2" customWidth="1"/>
    <col min="773" max="773" width="10.5703125" style="2" customWidth="1"/>
    <col min="774" max="774" width="9.140625" style="2"/>
    <col min="775" max="775" width="16.7109375" style="2" customWidth="1"/>
    <col min="776" max="779" width="9.140625" style="2"/>
    <col min="780" max="780" width="19" style="2" customWidth="1"/>
    <col min="781" max="784" width="9.140625" style="2"/>
    <col min="785" max="785" width="11.85546875" style="2" customWidth="1"/>
    <col min="786" max="1025" width="9.140625" style="2"/>
    <col min="1026" max="1026" width="27.85546875" style="2" customWidth="1"/>
    <col min="1027" max="1027" width="19.7109375" style="2" customWidth="1"/>
    <col min="1028" max="1028" width="14.5703125" style="2" customWidth="1"/>
    <col min="1029" max="1029" width="10.5703125" style="2" customWidth="1"/>
    <col min="1030" max="1030" width="9.140625" style="2"/>
    <col min="1031" max="1031" width="16.7109375" style="2" customWidth="1"/>
    <col min="1032" max="1035" width="9.140625" style="2"/>
    <col min="1036" max="1036" width="19" style="2" customWidth="1"/>
    <col min="1037" max="1040" width="9.140625" style="2"/>
    <col min="1041" max="1041" width="11.85546875" style="2" customWidth="1"/>
    <col min="1042" max="1281" width="9.140625" style="2"/>
    <col min="1282" max="1282" width="27.85546875" style="2" customWidth="1"/>
    <col min="1283" max="1283" width="19.7109375" style="2" customWidth="1"/>
    <col min="1284" max="1284" width="14.5703125" style="2" customWidth="1"/>
    <col min="1285" max="1285" width="10.5703125" style="2" customWidth="1"/>
    <col min="1286" max="1286" width="9.140625" style="2"/>
    <col min="1287" max="1287" width="16.7109375" style="2" customWidth="1"/>
    <col min="1288" max="1291" width="9.140625" style="2"/>
    <col min="1292" max="1292" width="19" style="2" customWidth="1"/>
    <col min="1293" max="1296" width="9.140625" style="2"/>
    <col min="1297" max="1297" width="11.85546875" style="2" customWidth="1"/>
    <col min="1298" max="1537" width="9.140625" style="2"/>
    <col min="1538" max="1538" width="27.85546875" style="2" customWidth="1"/>
    <col min="1539" max="1539" width="19.7109375" style="2" customWidth="1"/>
    <col min="1540" max="1540" width="14.5703125" style="2" customWidth="1"/>
    <col min="1541" max="1541" width="10.5703125" style="2" customWidth="1"/>
    <col min="1542" max="1542" width="9.140625" style="2"/>
    <col min="1543" max="1543" width="16.7109375" style="2" customWidth="1"/>
    <col min="1544" max="1547" width="9.140625" style="2"/>
    <col min="1548" max="1548" width="19" style="2" customWidth="1"/>
    <col min="1549" max="1552" width="9.140625" style="2"/>
    <col min="1553" max="1553" width="11.85546875" style="2" customWidth="1"/>
    <col min="1554" max="1793" width="9.140625" style="2"/>
    <col min="1794" max="1794" width="27.85546875" style="2" customWidth="1"/>
    <col min="1795" max="1795" width="19.7109375" style="2" customWidth="1"/>
    <col min="1796" max="1796" width="14.5703125" style="2" customWidth="1"/>
    <col min="1797" max="1797" width="10.5703125" style="2" customWidth="1"/>
    <col min="1798" max="1798" width="9.140625" style="2"/>
    <col min="1799" max="1799" width="16.7109375" style="2" customWidth="1"/>
    <col min="1800" max="1803" width="9.140625" style="2"/>
    <col min="1804" max="1804" width="19" style="2" customWidth="1"/>
    <col min="1805" max="1808" width="9.140625" style="2"/>
    <col min="1809" max="1809" width="11.85546875" style="2" customWidth="1"/>
    <col min="1810" max="2049" width="9.140625" style="2"/>
    <col min="2050" max="2050" width="27.85546875" style="2" customWidth="1"/>
    <col min="2051" max="2051" width="19.7109375" style="2" customWidth="1"/>
    <col min="2052" max="2052" width="14.5703125" style="2" customWidth="1"/>
    <col min="2053" max="2053" width="10.5703125" style="2" customWidth="1"/>
    <col min="2054" max="2054" width="9.140625" style="2"/>
    <col min="2055" max="2055" width="16.7109375" style="2" customWidth="1"/>
    <col min="2056" max="2059" width="9.140625" style="2"/>
    <col min="2060" max="2060" width="19" style="2" customWidth="1"/>
    <col min="2061" max="2064" width="9.140625" style="2"/>
    <col min="2065" max="2065" width="11.85546875" style="2" customWidth="1"/>
    <col min="2066" max="2305" width="9.140625" style="2"/>
    <col min="2306" max="2306" width="27.85546875" style="2" customWidth="1"/>
    <col min="2307" max="2307" width="19.7109375" style="2" customWidth="1"/>
    <col min="2308" max="2308" width="14.5703125" style="2" customWidth="1"/>
    <col min="2309" max="2309" width="10.5703125" style="2" customWidth="1"/>
    <col min="2310" max="2310" width="9.140625" style="2"/>
    <col min="2311" max="2311" width="16.7109375" style="2" customWidth="1"/>
    <col min="2312" max="2315" width="9.140625" style="2"/>
    <col min="2316" max="2316" width="19" style="2" customWidth="1"/>
    <col min="2317" max="2320" width="9.140625" style="2"/>
    <col min="2321" max="2321" width="11.85546875" style="2" customWidth="1"/>
    <col min="2322" max="2561" width="9.140625" style="2"/>
    <col min="2562" max="2562" width="27.85546875" style="2" customWidth="1"/>
    <col min="2563" max="2563" width="19.7109375" style="2" customWidth="1"/>
    <col min="2564" max="2564" width="14.5703125" style="2" customWidth="1"/>
    <col min="2565" max="2565" width="10.5703125" style="2" customWidth="1"/>
    <col min="2566" max="2566" width="9.140625" style="2"/>
    <col min="2567" max="2567" width="16.7109375" style="2" customWidth="1"/>
    <col min="2568" max="2571" width="9.140625" style="2"/>
    <col min="2572" max="2572" width="19" style="2" customWidth="1"/>
    <col min="2573" max="2576" width="9.140625" style="2"/>
    <col min="2577" max="2577" width="11.85546875" style="2" customWidth="1"/>
    <col min="2578" max="2817" width="9.140625" style="2"/>
    <col min="2818" max="2818" width="27.85546875" style="2" customWidth="1"/>
    <col min="2819" max="2819" width="19.7109375" style="2" customWidth="1"/>
    <col min="2820" max="2820" width="14.5703125" style="2" customWidth="1"/>
    <col min="2821" max="2821" width="10.5703125" style="2" customWidth="1"/>
    <col min="2822" max="2822" width="9.140625" style="2"/>
    <col min="2823" max="2823" width="16.7109375" style="2" customWidth="1"/>
    <col min="2824" max="2827" width="9.140625" style="2"/>
    <col min="2828" max="2828" width="19" style="2" customWidth="1"/>
    <col min="2829" max="2832" width="9.140625" style="2"/>
    <col min="2833" max="2833" width="11.85546875" style="2" customWidth="1"/>
    <col min="2834" max="3073" width="9.140625" style="2"/>
    <col min="3074" max="3074" width="27.85546875" style="2" customWidth="1"/>
    <col min="3075" max="3075" width="19.7109375" style="2" customWidth="1"/>
    <col min="3076" max="3076" width="14.5703125" style="2" customWidth="1"/>
    <col min="3077" max="3077" width="10.5703125" style="2" customWidth="1"/>
    <col min="3078" max="3078" width="9.140625" style="2"/>
    <col min="3079" max="3079" width="16.7109375" style="2" customWidth="1"/>
    <col min="3080" max="3083" width="9.140625" style="2"/>
    <col min="3084" max="3084" width="19" style="2" customWidth="1"/>
    <col min="3085" max="3088" width="9.140625" style="2"/>
    <col min="3089" max="3089" width="11.85546875" style="2" customWidth="1"/>
    <col min="3090" max="3329" width="9.140625" style="2"/>
    <col min="3330" max="3330" width="27.85546875" style="2" customWidth="1"/>
    <col min="3331" max="3331" width="19.7109375" style="2" customWidth="1"/>
    <col min="3332" max="3332" width="14.5703125" style="2" customWidth="1"/>
    <col min="3333" max="3333" width="10.5703125" style="2" customWidth="1"/>
    <col min="3334" max="3334" width="9.140625" style="2"/>
    <col min="3335" max="3335" width="16.7109375" style="2" customWidth="1"/>
    <col min="3336" max="3339" width="9.140625" style="2"/>
    <col min="3340" max="3340" width="19" style="2" customWidth="1"/>
    <col min="3341" max="3344" width="9.140625" style="2"/>
    <col min="3345" max="3345" width="11.85546875" style="2" customWidth="1"/>
    <col min="3346" max="3585" width="9.140625" style="2"/>
    <col min="3586" max="3586" width="27.85546875" style="2" customWidth="1"/>
    <col min="3587" max="3587" width="19.7109375" style="2" customWidth="1"/>
    <col min="3588" max="3588" width="14.5703125" style="2" customWidth="1"/>
    <col min="3589" max="3589" width="10.5703125" style="2" customWidth="1"/>
    <col min="3590" max="3590" width="9.140625" style="2"/>
    <col min="3591" max="3591" width="16.7109375" style="2" customWidth="1"/>
    <col min="3592" max="3595" width="9.140625" style="2"/>
    <col min="3596" max="3596" width="19" style="2" customWidth="1"/>
    <col min="3597" max="3600" width="9.140625" style="2"/>
    <col min="3601" max="3601" width="11.85546875" style="2" customWidth="1"/>
    <col min="3602" max="3841" width="9.140625" style="2"/>
    <col min="3842" max="3842" width="27.85546875" style="2" customWidth="1"/>
    <col min="3843" max="3843" width="19.7109375" style="2" customWidth="1"/>
    <col min="3844" max="3844" width="14.5703125" style="2" customWidth="1"/>
    <col min="3845" max="3845" width="10.5703125" style="2" customWidth="1"/>
    <col min="3846" max="3846" width="9.140625" style="2"/>
    <col min="3847" max="3847" width="16.7109375" style="2" customWidth="1"/>
    <col min="3848" max="3851" width="9.140625" style="2"/>
    <col min="3852" max="3852" width="19" style="2" customWidth="1"/>
    <col min="3853" max="3856" width="9.140625" style="2"/>
    <col min="3857" max="3857" width="11.85546875" style="2" customWidth="1"/>
    <col min="3858" max="4097" width="9.140625" style="2"/>
    <col min="4098" max="4098" width="27.85546875" style="2" customWidth="1"/>
    <col min="4099" max="4099" width="19.7109375" style="2" customWidth="1"/>
    <col min="4100" max="4100" width="14.5703125" style="2" customWidth="1"/>
    <col min="4101" max="4101" width="10.5703125" style="2" customWidth="1"/>
    <col min="4102" max="4102" width="9.140625" style="2"/>
    <col min="4103" max="4103" width="16.7109375" style="2" customWidth="1"/>
    <col min="4104" max="4107" width="9.140625" style="2"/>
    <col min="4108" max="4108" width="19" style="2" customWidth="1"/>
    <col min="4109" max="4112" width="9.140625" style="2"/>
    <col min="4113" max="4113" width="11.85546875" style="2" customWidth="1"/>
    <col min="4114" max="4353" width="9.140625" style="2"/>
    <col min="4354" max="4354" width="27.85546875" style="2" customWidth="1"/>
    <col min="4355" max="4355" width="19.7109375" style="2" customWidth="1"/>
    <col min="4356" max="4356" width="14.5703125" style="2" customWidth="1"/>
    <col min="4357" max="4357" width="10.5703125" style="2" customWidth="1"/>
    <col min="4358" max="4358" width="9.140625" style="2"/>
    <col min="4359" max="4359" width="16.7109375" style="2" customWidth="1"/>
    <col min="4360" max="4363" width="9.140625" style="2"/>
    <col min="4364" max="4364" width="19" style="2" customWidth="1"/>
    <col min="4365" max="4368" width="9.140625" style="2"/>
    <col min="4369" max="4369" width="11.85546875" style="2" customWidth="1"/>
    <col min="4370" max="4609" width="9.140625" style="2"/>
    <col min="4610" max="4610" width="27.85546875" style="2" customWidth="1"/>
    <col min="4611" max="4611" width="19.7109375" style="2" customWidth="1"/>
    <col min="4612" max="4612" width="14.5703125" style="2" customWidth="1"/>
    <col min="4613" max="4613" width="10.5703125" style="2" customWidth="1"/>
    <col min="4614" max="4614" width="9.140625" style="2"/>
    <col min="4615" max="4615" width="16.7109375" style="2" customWidth="1"/>
    <col min="4616" max="4619" width="9.140625" style="2"/>
    <col min="4620" max="4620" width="19" style="2" customWidth="1"/>
    <col min="4621" max="4624" width="9.140625" style="2"/>
    <col min="4625" max="4625" width="11.85546875" style="2" customWidth="1"/>
    <col min="4626" max="4865" width="9.140625" style="2"/>
    <col min="4866" max="4866" width="27.85546875" style="2" customWidth="1"/>
    <col min="4867" max="4867" width="19.7109375" style="2" customWidth="1"/>
    <col min="4868" max="4868" width="14.5703125" style="2" customWidth="1"/>
    <col min="4869" max="4869" width="10.5703125" style="2" customWidth="1"/>
    <col min="4870" max="4870" width="9.140625" style="2"/>
    <col min="4871" max="4871" width="16.7109375" style="2" customWidth="1"/>
    <col min="4872" max="4875" width="9.140625" style="2"/>
    <col min="4876" max="4876" width="19" style="2" customWidth="1"/>
    <col min="4877" max="4880" width="9.140625" style="2"/>
    <col min="4881" max="4881" width="11.85546875" style="2" customWidth="1"/>
    <col min="4882" max="5121" width="9.140625" style="2"/>
    <col min="5122" max="5122" width="27.85546875" style="2" customWidth="1"/>
    <col min="5123" max="5123" width="19.7109375" style="2" customWidth="1"/>
    <col min="5124" max="5124" width="14.5703125" style="2" customWidth="1"/>
    <col min="5125" max="5125" width="10.5703125" style="2" customWidth="1"/>
    <col min="5126" max="5126" width="9.140625" style="2"/>
    <col min="5127" max="5127" width="16.7109375" style="2" customWidth="1"/>
    <col min="5128" max="5131" width="9.140625" style="2"/>
    <col min="5132" max="5132" width="19" style="2" customWidth="1"/>
    <col min="5133" max="5136" width="9.140625" style="2"/>
    <col min="5137" max="5137" width="11.85546875" style="2" customWidth="1"/>
    <col min="5138" max="5377" width="9.140625" style="2"/>
    <col min="5378" max="5378" width="27.85546875" style="2" customWidth="1"/>
    <col min="5379" max="5379" width="19.7109375" style="2" customWidth="1"/>
    <col min="5380" max="5380" width="14.5703125" style="2" customWidth="1"/>
    <col min="5381" max="5381" width="10.5703125" style="2" customWidth="1"/>
    <col min="5382" max="5382" width="9.140625" style="2"/>
    <col min="5383" max="5383" width="16.7109375" style="2" customWidth="1"/>
    <col min="5384" max="5387" width="9.140625" style="2"/>
    <col min="5388" max="5388" width="19" style="2" customWidth="1"/>
    <col min="5389" max="5392" width="9.140625" style="2"/>
    <col min="5393" max="5393" width="11.85546875" style="2" customWidth="1"/>
    <col min="5394" max="5633" width="9.140625" style="2"/>
    <col min="5634" max="5634" width="27.85546875" style="2" customWidth="1"/>
    <col min="5635" max="5635" width="19.7109375" style="2" customWidth="1"/>
    <col min="5636" max="5636" width="14.5703125" style="2" customWidth="1"/>
    <col min="5637" max="5637" width="10.5703125" style="2" customWidth="1"/>
    <col min="5638" max="5638" width="9.140625" style="2"/>
    <col min="5639" max="5639" width="16.7109375" style="2" customWidth="1"/>
    <col min="5640" max="5643" width="9.140625" style="2"/>
    <col min="5644" max="5644" width="19" style="2" customWidth="1"/>
    <col min="5645" max="5648" width="9.140625" style="2"/>
    <col min="5649" max="5649" width="11.85546875" style="2" customWidth="1"/>
    <col min="5650" max="5889" width="9.140625" style="2"/>
    <col min="5890" max="5890" width="27.85546875" style="2" customWidth="1"/>
    <col min="5891" max="5891" width="19.7109375" style="2" customWidth="1"/>
    <col min="5892" max="5892" width="14.5703125" style="2" customWidth="1"/>
    <col min="5893" max="5893" width="10.5703125" style="2" customWidth="1"/>
    <col min="5894" max="5894" width="9.140625" style="2"/>
    <col min="5895" max="5895" width="16.7109375" style="2" customWidth="1"/>
    <col min="5896" max="5899" width="9.140625" style="2"/>
    <col min="5900" max="5900" width="19" style="2" customWidth="1"/>
    <col min="5901" max="5904" width="9.140625" style="2"/>
    <col min="5905" max="5905" width="11.85546875" style="2" customWidth="1"/>
    <col min="5906" max="6145" width="9.140625" style="2"/>
    <col min="6146" max="6146" width="27.85546875" style="2" customWidth="1"/>
    <col min="6147" max="6147" width="19.7109375" style="2" customWidth="1"/>
    <col min="6148" max="6148" width="14.5703125" style="2" customWidth="1"/>
    <col min="6149" max="6149" width="10.5703125" style="2" customWidth="1"/>
    <col min="6150" max="6150" width="9.140625" style="2"/>
    <col min="6151" max="6151" width="16.7109375" style="2" customWidth="1"/>
    <col min="6152" max="6155" width="9.140625" style="2"/>
    <col min="6156" max="6156" width="19" style="2" customWidth="1"/>
    <col min="6157" max="6160" width="9.140625" style="2"/>
    <col min="6161" max="6161" width="11.85546875" style="2" customWidth="1"/>
    <col min="6162" max="6401" width="9.140625" style="2"/>
    <col min="6402" max="6402" width="27.85546875" style="2" customWidth="1"/>
    <col min="6403" max="6403" width="19.7109375" style="2" customWidth="1"/>
    <col min="6404" max="6404" width="14.5703125" style="2" customWidth="1"/>
    <col min="6405" max="6405" width="10.5703125" style="2" customWidth="1"/>
    <col min="6406" max="6406" width="9.140625" style="2"/>
    <col min="6407" max="6407" width="16.7109375" style="2" customWidth="1"/>
    <col min="6408" max="6411" width="9.140625" style="2"/>
    <col min="6412" max="6412" width="19" style="2" customWidth="1"/>
    <col min="6413" max="6416" width="9.140625" style="2"/>
    <col min="6417" max="6417" width="11.85546875" style="2" customWidth="1"/>
    <col min="6418" max="6657" width="9.140625" style="2"/>
    <col min="6658" max="6658" width="27.85546875" style="2" customWidth="1"/>
    <col min="6659" max="6659" width="19.7109375" style="2" customWidth="1"/>
    <col min="6660" max="6660" width="14.5703125" style="2" customWidth="1"/>
    <col min="6661" max="6661" width="10.5703125" style="2" customWidth="1"/>
    <col min="6662" max="6662" width="9.140625" style="2"/>
    <col min="6663" max="6663" width="16.7109375" style="2" customWidth="1"/>
    <col min="6664" max="6667" width="9.140625" style="2"/>
    <col min="6668" max="6668" width="19" style="2" customWidth="1"/>
    <col min="6669" max="6672" width="9.140625" style="2"/>
    <col min="6673" max="6673" width="11.85546875" style="2" customWidth="1"/>
    <col min="6674" max="6913" width="9.140625" style="2"/>
    <col min="6914" max="6914" width="27.85546875" style="2" customWidth="1"/>
    <col min="6915" max="6915" width="19.7109375" style="2" customWidth="1"/>
    <col min="6916" max="6916" width="14.5703125" style="2" customWidth="1"/>
    <col min="6917" max="6917" width="10.5703125" style="2" customWidth="1"/>
    <col min="6918" max="6918" width="9.140625" style="2"/>
    <col min="6919" max="6919" width="16.7109375" style="2" customWidth="1"/>
    <col min="6920" max="6923" width="9.140625" style="2"/>
    <col min="6924" max="6924" width="19" style="2" customWidth="1"/>
    <col min="6925" max="6928" width="9.140625" style="2"/>
    <col min="6929" max="6929" width="11.85546875" style="2" customWidth="1"/>
    <col min="6930" max="7169" width="9.140625" style="2"/>
    <col min="7170" max="7170" width="27.85546875" style="2" customWidth="1"/>
    <col min="7171" max="7171" width="19.7109375" style="2" customWidth="1"/>
    <col min="7172" max="7172" width="14.5703125" style="2" customWidth="1"/>
    <col min="7173" max="7173" width="10.5703125" style="2" customWidth="1"/>
    <col min="7174" max="7174" width="9.140625" style="2"/>
    <col min="7175" max="7175" width="16.7109375" style="2" customWidth="1"/>
    <col min="7176" max="7179" width="9.140625" style="2"/>
    <col min="7180" max="7180" width="19" style="2" customWidth="1"/>
    <col min="7181" max="7184" width="9.140625" style="2"/>
    <col min="7185" max="7185" width="11.85546875" style="2" customWidth="1"/>
    <col min="7186" max="7425" width="9.140625" style="2"/>
    <col min="7426" max="7426" width="27.85546875" style="2" customWidth="1"/>
    <col min="7427" max="7427" width="19.7109375" style="2" customWidth="1"/>
    <col min="7428" max="7428" width="14.5703125" style="2" customWidth="1"/>
    <col min="7429" max="7429" width="10.5703125" style="2" customWidth="1"/>
    <col min="7430" max="7430" width="9.140625" style="2"/>
    <col min="7431" max="7431" width="16.7109375" style="2" customWidth="1"/>
    <col min="7432" max="7435" width="9.140625" style="2"/>
    <col min="7436" max="7436" width="19" style="2" customWidth="1"/>
    <col min="7437" max="7440" width="9.140625" style="2"/>
    <col min="7441" max="7441" width="11.85546875" style="2" customWidth="1"/>
    <col min="7442" max="7681" width="9.140625" style="2"/>
    <col min="7682" max="7682" width="27.85546875" style="2" customWidth="1"/>
    <col min="7683" max="7683" width="19.7109375" style="2" customWidth="1"/>
    <col min="7684" max="7684" width="14.5703125" style="2" customWidth="1"/>
    <col min="7685" max="7685" width="10.5703125" style="2" customWidth="1"/>
    <col min="7686" max="7686" width="9.140625" style="2"/>
    <col min="7687" max="7687" width="16.7109375" style="2" customWidth="1"/>
    <col min="7688" max="7691" width="9.140625" style="2"/>
    <col min="7692" max="7692" width="19" style="2" customWidth="1"/>
    <col min="7693" max="7696" width="9.140625" style="2"/>
    <col min="7697" max="7697" width="11.85546875" style="2" customWidth="1"/>
    <col min="7698" max="7937" width="9.140625" style="2"/>
    <col min="7938" max="7938" width="27.85546875" style="2" customWidth="1"/>
    <col min="7939" max="7939" width="19.7109375" style="2" customWidth="1"/>
    <col min="7940" max="7940" width="14.5703125" style="2" customWidth="1"/>
    <col min="7941" max="7941" width="10.5703125" style="2" customWidth="1"/>
    <col min="7942" max="7942" width="9.140625" style="2"/>
    <col min="7943" max="7943" width="16.7109375" style="2" customWidth="1"/>
    <col min="7944" max="7947" width="9.140625" style="2"/>
    <col min="7948" max="7948" width="19" style="2" customWidth="1"/>
    <col min="7949" max="7952" width="9.140625" style="2"/>
    <col min="7953" max="7953" width="11.85546875" style="2" customWidth="1"/>
    <col min="7954" max="8193" width="9.140625" style="2"/>
    <col min="8194" max="8194" width="27.85546875" style="2" customWidth="1"/>
    <col min="8195" max="8195" width="19.7109375" style="2" customWidth="1"/>
    <col min="8196" max="8196" width="14.5703125" style="2" customWidth="1"/>
    <col min="8197" max="8197" width="10.5703125" style="2" customWidth="1"/>
    <col min="8198" max="8198" width="9.140625" style="2"/>
    <col min="8199" max="8199" width="16.7109375" style="2" customWidth="1"/>
    <col min="8200" max="8203" width="9.140625" style="2"/>
    <col min="8204" max="8204" width="19" style="2" customWidth="1"/>
    <col min="8205" max="8208" width="9.140625" style="2"/>
    <col min="8209" max="8209" width="11.85546875" style="2" customWidth="1"/>
    <col min="8210" max="8449" width="9.140625" style="2"/>
    <col min="8450" max="8450" width="27.85546875" style="2" customWidth="1"/>
    <col min="8451" max="8451" width="19.7109375" style="2" customWidth="1"/>
    <col min="8452" max="8452" width="14.5703125" style="2" customWidth="1"/>
    <col min="8453" max="8453" width="10.5703125" style="2" customWidth="1"/>
    <col min="8454" max="8454" width="9.140625" style="2"/>
    <col min="8455" max="8455" width="16.7109375" style="2" customWidth="1"/>
    <col min="8456" max="8459" width="9.140625" style="2"/>
    <col min="8460" max="8460" width="19" style="2" customWidth="1"/>
    <col min="8461" max="8464" width="9.140625" style="2"/>
    <col min="8465" max="8465" width="11.85546875" style="2" customWidth="1"/>
    <col min="8466" max="8705" width="9.140625" style="2"/>
    <col min="8706" max="8706" width="27.85546875" style="2" customWidth="1"/>
    <col min="8707" max="8707" width="19.7109375" style="2" customWidth="1"/>
    <col min="8708" max="8708" width="14.5703125" style="2" customWidth="1"/>
    <col min="8709" max="8709" width="10.5703125" style="2" customWidth="1"/>
    <col min="8710" max="8710" width="9.140625" style="2"/>
    <col min="8711" max="8711" width="16.7109375" style="2" customWidth="1"/>
    <col min="8712" max="8715" width="9.140625" style="2"/>
    <col min="8716" max="8716" width="19" style="2" customWidth="1"/>
    <col min="8717" max="8720" width="9.140625" style="2"/>
    <col min="8721" max="8721" width="11.85546875" style="2" customWidth="1"/>
    <col min="8722" max="8961" width="9.140625" style="2"/>
    <col min="8962" max="8962" width="27.85546875" style="2" customWidth="1"/>
    <col min="8963" max="8963" width="19.7109375" style="2" customWidth="1"/>
    <col min="8964" max="8964" width="14.5703125" style="2" customWidth="1"/>
    <col min="8965" max="8965" width="10.5703125" style="2" customWidth="1"/>
    <col min="8966" max="8966" width="9.140625" style="2"/>
    <col min="8967" max="8967" width="16.7109375" style="2" customWidth="1"/>
    <col min="8968" max="8971" width="9.140625" style="2"/>
    <col min="8972" max="8972" width="19" style="2" customWidth="1"/>
    <col min="8973" max="8976" width="9.140625" style="2"/>
    <col min="8977" max="8977" width="11.85546875" style="2" customWidth="1"/>
    <col min="8978" max="9217" width="9.140625" style="2"/>
    <col min="9218" max="9218" width="27.85546875" style="2" customWidth="1"/>
    <col min="9219" max="9219" width="19.7109375" style="2" customWidth="1"/>
    <col min="9220" max="9220" width="14.5703125" style="2" customWidth="1"/>
    <col min="9221" max="9221" width="10.5703125" style="2" customWidth="1"/>
    <col min="9222" max="9222" width="9.140625" style="2"/>
    <col min="9223" max="9223" width="16.7109375" style="2" customWidth="1"/>
    <col min="9224" max="9227" width="9.140625" style="2"/>
    <col min="9228" max="9228" width="19" style="2" customWidth="1"/>
    <col min="9229" max="9232" width="9.140625" style="2"/>
    <col min="9233" max="9233" width="11.85546875" style="2" customWidth="1"/>
    <col min="9234" max="9473" width="9.140625" style="2"/>
    <col min="9474" max="9474" width="27.85546875" style="2" customWidth="1"/>
    <col min="9475" max="9475" width="19.7109375" style="2" customWidth="1"/>
    <col min="9476" max="9476" width="14.5703125" style="2" customWidth="1"/>
    <col min="9477" max="9477" width="10.5703125" style="2" customWidth="1"/>
    <col min="9478" max="9478" width="9.140625" style="2"/>
    <col min="9479" max="9479" width="16.7109375" style="2" customWidth="1"/>
    <col min="9480" max="9483" width="9.140625" style="2"/>
    <col min="9484" max="9484" width="19" style="2" customWidth="1"/>
    <col min="9485" max="9488" width="9.140625" style="2"/>
    <col min="9489" max="9489" width="11.85546875" style="2" customWidth="1"/>
    <col min="9490" max="9729" width="9.140625" style="2"/>
    <col min="9730" max="9730" width="27.85546875" style="2" customWidth="1"/>
    <col min="9731" max="9731" width="19.7109375" style="2" customWidth="1"/>
    <col min="9732" max="9732" width="14.5703125" style="2" customWidth="1"/>
    <col min="9733" max="9733" width="10.5703125" style="2" customWidth="1"/>
    <col min="9734" max="9734" width="9.140625" style="2"/>
    <col min="9735" max="9735" width="16.7109375" style="2" customWidth="1"/>
    <col min="9736" max="9739" width="9.140625" style="2"/>
    <col min="9740" max="9740" width="19" style="2" customWidth="1"/>
    <col min="9741" max="9744" width="9.140625" style="2"/>
    <col min="9745" max="9745" width="11.85546875" style="2" customWidth="1"/>
    <col min="9746" max="9985" width="9.140625" style="2"/>
    <col min="9986" max="9986" width="27.85546875" style="2" customWidth="1"/>
    <col min="9987" max="9987" width="19.7109375" style="2" customWidth="1"/>
    <col min="9988" max="9988" width="14.5703125" style="2" customWidth="1"/>
    <col min="9989" max="9989" width="10.5703125" style="2" customWidth="1"/>
    <col min="9990" max="9990" width="9.140625" style="2"/>
    <col min="9991" max="9991" width="16.7109375" style="2" customWidth="1"/>
    <col min="9992" max="9995" width="9.140625" style="2"/>
    <col min="9996" max="9996" width="19" style="2" customWidth="1"/>
    <col min="9997" max="10000" width="9.140625" style="2"/>
    <col min="10001" max="10001" width="11.85546875" style="2" customWidth="1"/>
    <col min="10002" max="10241" width="9.140625" style="2"/>
    <col min="10242" max="10242" width="27.85546875" style="2" customWidth="1"/>
    <col min="10243" max="10243" width="19.7109375" style="2" customWidth="1"/>
    <col min="10244" max="10244" width="14.5703125" style="2" customWidth="1"/>
    <col min="10245" max="10245" width="10.5703125" style="2" customWidth="1"/>
    <col min="10246" max="10246" width="9.140625" style="2"/>
    <col min="10247" max="10247" width="16.7109375" style="2" customWidth="1"/>
    <col min="10248" max="10251" width="9.140625" style="2"/>
    <col min="10252" max="10252" width="19" style="2" customWidth="1"/>
    <col min="10253" max="10256" width="9.140625" style="2"/>
    <col min="10257" max="10257" width="11.85546875" style="2" customWidth="1"/>
    <col min="10258" max="10497" width="9.140625" style="2"/>
    <col min="10498" max="10498" width="27.85546875" style="2" customWidth="1"/>
    <col min="10499" max="10499" width="19.7109375" style="2" customWidth="1"/>
    <col min="10500" max="10500" width="14.5703125" style="2" customWidth="1"/>
    <col min="10501" max="10501" width="10.5703125" style="2" customWidth="1"/>
    <col min="10502" max="10502" width="9.140625" style="2"/>
    <col min="10503" max="10503" width="16.7109375" style="2" customWidth="1"/>
    <col min="10504" max="10507" width="9.140625" style="2"/>
    <col min="10508" max="10508" width="19" style="2" customWidth="1"/>
    <col min="10509" max="10512" width="9.140625" style="2"/>
    <col min="10513" max="10513" width="11.85546875" style="2" customWidth="1"/>
    <col min="10514" max="10753" width="9.140625" style="2"/>
    <col min="10754" max="10754" width="27.85546875" style="2" customWidth="1"/>
    <col min="10755" max="10755" width="19.7109375" style="2" customWidth="1"/>
    <col min="10756" max="10756" width="14.5703125" style="2" customWidth="1"/>
    <col min="10757" max="10757" width="10.5703125" style="2" customWidth="1"/>
    <col min="10758" max="10758" width="9.140625" style="2"/>
    <col min="10759" max="10759" width="16.7109375" style="2" customWidth="1"/>
    <col min="10760" max="10763" width="9.140625" style="2"/>
    <col min="10764" max="10764" width="19" style="2" customWidth="1"/>
    <col min="10765" max="10768" width="9.140625" style="2"/>
    <col min="10769" max="10769" width="11.85546875" style="2" customWidth="1"/>
    <col min="10770" max="11009" width="9.140625" style="2"/>
    <col min="11010" max="11010" width="27.85546875" style="2" customWidth="1"/>
    <col min="11011" max="11011" width="19.7109375" style="2" customWidth="1"/>
    <col min="11012" max="11012" width="14.5703125" style="2" customWidth="1"/>
    <col min="11013" max="11013" width="10.5703125" style="2" customWidth="1"/>
    <col min="11014" max="11014" width="9.140625" style="2"/>
    <col min="11015" max="11015" width="16.7109375" style="2" customWidth="1"/>
    <col min="11016" max="11019" width="9.140625" style="2"/>
    <col min="11020" max="11020" width="19" style="2" customWidth="1"/>
    <col min="11021" max="11024" width="9.140625" style="2"/>
    <col min="11025" max="11025" width="11.85546875" style="2" customWidth="1"/>
    <col min="11026" max="11265" width="9.140625" style="2"/>
    <col min="11266" max="11266" width="27.85546875" style="2" customWidth="1"/>
    <col min="11267" max="11267" width="19.7109375" style="2" customWidth="1"/>
    <col min="11268" max="11268" width="14.5703125" style="2" customWidth="1"/>
    <col min="11269" max="11269" width="10.5703125" style="2" customWidth="1"/>
    <col min="11270" max="11270" width="9.140625" style="2"/>
    <col min="11271" max="11271" width="16.7109375" style="2" customWidth="1"/>
    <col min="11272" max="11275" width="9.140625" style="2"/>
    <col min="11276" max="11276" width="19" style="2" customWidth="1"/>
    <col min="11277" max="11280" width="9.140625" style="2"/>
    <col min="11281" max="11281" width="11.85546875" style="2" customWidth="1"/>
    <col min="11282" max="11521" width="9.140625" style="2"/>
    <col min="11522" max="11522" width="27.85546875" style="2" customWidth="1"/>
    <col min="11523" max="11523" width="19.7109375" style="2" customWidth="1"/>
    <col min="11524" max="11524" width="14.5703125" style="2" customWidth="1"/>
    <col min="11525" max="11525" width="10.5703125" style="2" customWidth="1"/>
    <col min="11526" max="11526" width="9.140625" style="2"/>
    <col min="11527" max="11527" width="16.7109375" style="2" customWidth="1"/>
    <col min="11528" max="11531" width="9.140625" style="2"/>
    <col min="11532" max="11532" width="19" style="2" customWidth="1"/>
    <col min="11533" max="11536" width="9.140625" style="2"/>
    <col min="11537" max="11537" width="11.85546875" style="2" customWidth="1"/>
    <col min="11538" max="11777" width="9.140625" style="2"/>
    <col min="11778" max="11778" width="27.85546875" style="2" customWidth="1"/>
    <col min="11779" max="11779" width="19.7109375" style="2" customWidth="1"/>
    <col min="11780" max="11780" width="14.5703125" style="2" customWidth="1"/>
    <col min="11781" max="11781" width="10.5703125" style="2" customWidth="1"/>
    <col min="11782" max="11782" width="9.140625" style="2"/>
    <col min="11783" max="11783" width="16.7109375" style="2" customWidth="1"/>
    <col min="11784" max="11787" width="9.140625" style="2"/>
    <col min="11788" max="11788" width="19" style="2" customWidth="1"/>
    <col min="11789" max="11792" width="9.140625" style="2"/>
    <col min="11793" max="11793" width="11.85546875" style="2" customWidth="1"/>
    <col min="11794" max="12033" width="9.140625" style="2"/>
    <col min="12034" max="12034" width="27.85546875" style="2" customWidth="1"/>
    <col min="12035" max="12035" width="19.7109375" style="2" customWidth="1"/>
    <col min="12036" max="12036" width="14.5703125" style="2" customWidth="1"/>
    <col min="12037" max="12037" width="10.5703125" style="2" customWidth="1"/>
    <col min="12038" max="12038" width="9.140625" style="2"/>
    <col min="12039" max="12039" width="16.7109375" style="2" customWidth="1"/>
    <col min="12040" max="12043" width="9.140625" style="2"/>
    <col min="12044" max="12044" width="19" style="2" customWidth="1"/>
    <col min="12045" max="12048" width="9.140625" style="2"/>
    <col min="12049" max="12049" width="11.85546875" style="2" customWidth="1"/>
    <col min="12050" max="12289" width="9.140625" style="2"/>
    <col min="12290" max="12290" width="27.85546875" style="2" customWidth="1"/>
    <col min="12291" max="12291" width="19.7109375" style="2" customWidth="1"/>
    <col min="12292" max="12292" width="14.5703125" style="2" customWidth="1"/>
    <col min="12293" max="12293" width="10.5703125" style="2" customWidth="1"/>
    <col min="12294" max="12294" width="9.140625" style="2"/>
    <col min="12295" max="12295" width="16.7109375" style="2" customWidth="1"/>
    <col min="12296" max="12299" width="9.140625" style="2"/>
    <col min="12300" max="12300" width="19" style="2" customWidth="1"/>
    <col min="12301" max="12304" width="9.140625" style="2"/>
    <col min="12305" max="12305" width="11.85546875" style="2" customWidth="1"/>
    <col min="12306" max="12545" width="9.140625" style="2"/>
    <col min="12546" max="12546" width="27.85546875" style="2" customWidth="1"/>
    <col min="12547" max="12547" width="19.7109375" style="2" customWidth="1"/>
    <col min="12548" max="12548" width="14.5703125" style="2" customWidth="1"/>
    <col min="12549" max="12549" width="10.5703125" style="2" customWidth="1"/>
    <col min="12550" max="12550" width="9.140625" style="2"/>
    <col min="12551" max="12551" width="16.7109375" style="2" customWidth="1"/>
    <col min="12552" max="12555" width="9.140625" style="2"/>
    <col min="12556" max="12556" width="19" style="2" customWidth="1"/>
    <col min="12557" max="12560" width="9.140625" style="2"/>
    <col min="12561" max="12561" width="11.85546875" style="2" customWidth="1"/>
    <col min="12562" max="12801" width="9.140625" style="2"/>
    <col min="12802" max="12802" width="27.85546875" style="2" customWidth="1"/>
    <col min="12803" max="12803" width="19.7109375" style="2" customWidth="1"/>
    <col min="12804" max="12804" width="14.5703125" style="2" customWidth="1"/>
    <col min="12805" max="12805" width="10.5703125" style="2" customWidth="1"/>
    <col min="12806" max="12806" width="9.140625" style="2"/>
    <col min="12807" max="12807" width="16.7109375" style="2" customWidth="1"/>
    <col min="12808" max="12811" width="9.140625" style="2"/>
    <col min="12812" max="12812" width="19" style="2" customWidth="1"/>
    <col min="12813" max="12816" width="9.140625" style="2"/>
    <col min="12817" max="12817" width="11.85546875" style="2" customWidth="1"/>
    <col min="12818" max="13057" width="9.140625" style="2"/>
    <col min="13058" max="13058" width="27.85546875" style="2" customWidth="1"/>
    <col min="13059" max="13059" width="19.7109375" style="2" customWidth="1"/>
    <col min="13060" max="13060" width="14.5703125" style="2" customWidth="1"/>
    <col min="13061" max="13061" width="10.5703125" style="2" customWidth="1"/>
    <col min="13062" max="13062" width="9.140625" style="2"/>
    <col min="13063" max="13063" width="16.7109375" style="2" customWidth="1"/>
    <col min="13064" max="13067" width="9.140625" style="2"/>
    <col min="13068" max="13068" width="19" style="2" customWidth="1"/>
    <col min="13069" max="13072" width="9.140625" style="2"/>
    <col min="13073" max="13073" width="11.85546875" style="2" customWidth="1"/>
    <col min="13074" max="13313" width="9.140625" style="2"/>
    <col min="13314" max="13314" width="27.85546875" style="2" customWidth="1"/>
    <col min="13315" max="13315" width="19.7109375" style="2" customWidth="1"/>
    <col min="13316" max="13316" width="14.5703125" style="2" customWidth="1"/>
    <col min="13317" max="13317" width="10.5703125" style="2" customWidth="1"/>
    <col min="13318" max="13318" width="9.140625" style="2"/>
    <col min="13319" max="13319" width="16.7109375" style="2" customWidth="1"/>
    <col min="13320" max="13323" width="9.140625" style="2"/>
    <col min="13324" max="13324" width="19" style="2" customWidth="1"/>
    <col min="13325" max="13328" width="9.140625" style="2"/>
    <col min="13329" max="13329" width="11.85546875" style="2" customWidth="1"/>
    <col min="13330" max="13569" width="9.140625" style="2"/>
    <col min="13570" max="13570" width="27.85546875" style="2" customWidth="1"/>
    <col min="13571" max="13571" width="19.7109375" style="2" customWidth="1"/>
    <col min="13572" max="13572" width="14.5703125" style="2" customWidth="1"/>
    <col min="13573" max="13573" width="10.5703125" style="2" customWidth="1"/>
    <col min="13574" max="13574" width="9.140625" style="2"/>
    <col min="13575" max="13575" width="16.7109375" style="2" customWidth="1"/>
    <col min="13576" max="13579" width="9.140625" style="2"/>
    <col min="13580" max="13580" width="19" style="2" customWidth="1"/>
    <col min="13581" max="13584" width="9.140625" style="2"/>
    <col min="13585" max="13585" width="11.85546875" style="2" customWidth="1"/>
    <col min="13586" max="13825" width="9.140625" style="2"/>
    <col min="13826" max="13826" width="27.85546875" style="2" customWidth="1"/>
    <col min="13827" max="13827" width="19.7109375" style="2" customWidth="1"/>
    <col min="13828" max="13828" width="14.5703125" style="2" customWidth="1"/>
    <col min="13829" max="13829" width="10.5703125" style="2" customWidth="1"/>
    <col min="13830" max="13830" width="9.140625" style="2"/>
    <col min="13831" max="13831" width="16.7109375" style="2" customWidth="1"/>
    <col min="13832" max="13835" width="9.140625" style="2"/>
    <col min="13836" max="13836" width="19" style="2" customWidth="1"/>
    <col min="13837" max="13840" width="9.140625" style="2"/>
    <col min="13841" max="13841" width="11.85546875" style="2" customWidth="1"/>
    <col min="13842" max="14081" width="9.140625" style="2"/>
    <col min="14082" max="14082" width="27.85546875" style="2" customWidth="1"/>
    <col min="14083" max="14083" width="19.7109375" style="2" customWidth="1"/>
    <col min="14084" max="14084" width="14.5703125" style="2" customWidth="1"/>
    <col min="14085" max="14085" width="10.5703125" style="2" customWidth="1"/>
    <col min="14086" max="14086" width="9.140625" style="2"/>
    <col min="14087" max="14087" width="16.7109375" style="2" customWidth="1"/>
    <col min="14088" max="14091" width="9.140625" style="2"/>
    <col min="14092" max="14092" width="19" style="2" customWidth="1"/>
    <col min="14093" max="14096" width="9.140625" style="2"/>
    <col min="14097" max="14097" width="11.85546875" style="2" customWidth="1"/>
    <col min="14098" max="14337" width="9.140625" style="2"/>
    <col min="14338" max="14338" width="27.85546875" style="2" customWidth="1"/>
    <col min="14339" max="14339" width="19.7109375" style="2" customWidth="1"/>
    <col min="14340" max="14340" width="14.5703125" style="2" customWidth="1"/>
    <col min="14341" max="14341" width="10.5703125" style="2" customWidth="1"/>
    <col min="14342" max="14342" width="9.140625" style="2"/>
    <col min="14343" max="14343" width="16.7109375" style="2" customWidth="1"/>
    <col min="14344" max="14347" width="9.140625" style="2"/>
    <col min="14348" max="14348" width="19" style="2" customWidth="1"/>
    <col min="14349" max="14352" width="9.140625" style="2"/>
    <col min="14353" max="14353" width="11.85546875" style="2" customWidth="1"/>
    <col min="14354" max="14593" width="9.140625" style="2"/>
    <col min="14594" max="14594" width="27.85546875" style="2" customWidth="1"/>
    <col min="14595" max="14595" width="19.7109375" style="2" customWidth="1"/>
    <col min="14596" max="14596" width="14.5703125" style="2" customWidth="1"/>
    <col min="14597" max="14597" width="10.5703125" style="2" customWidth="1"/>
    <col min="14598" max="14598" width="9.140625" style="2"/>
    <col min="14599" max="14599" width="16.7109375" style="2" customWidth="1"/>
    <col min="14600" max="14603" width="9.140625" style="2"/>
    <col min="14604" max="14604" width="19" style="2" customWidth="1"/>
    <col min="14605" max="14608" width="9.140625" style="2"/>
    <col min="14609" max="14609" width="11.85546875" style="2" customWidth="1"/>
    <col min="14610" max="14849" width="9.140625" style="2"/>
    <col min="14850" max="14850" width="27.85546875" style="2" customWidth="1"/>
    <col min="14851" max="14851" width="19.7109375" style="2" customWidth="1"/>
    <col min="14852" max="14852" width="14.5703125" style="2" customWidth="1"/>
    <col min="14853" max="14853" width="10.5703125" style="2" customWidth="1"/>
    <col min="14854" max="14854" width="9.140625" style="2"/>
    <col min="14855" max="14855" width="16.7109375" style="2" customWidth="1"/>
    <col min="14856" max="14859" width="9.140625" style="2"/>
    <col min="14860" max="14860" width="19" style="2" customWidth="1"/>
    <col min="14861" max="14864" width="9.140625" style="2"/>
    <col min="14865" max="14865" width="11.85546875" style="2" customWidth="1"/>
    <col min="14866" max="15105" width="9.140625" style="2"/>
    <col min="15106" max="15106" width="27.85546875" style="2" customWidth="1"/>
    <col min="15107" max="15107" width="19.7109375" style="2" customWidth="1"/>
    <col min="15108" max="15108" width="14.5703125" style="2" customWidth="1"/>
    <col min="15109" max="15109" width="10.5703125" style="2" customWidth="1"/>
    <col min="15110" max="15110" width="9.140625" style="2"/>
    <col min="15111" max="15111" width="16.7109375" style="2" customWidth="1"/>
    <col min="15112" max="15115" width="9.140625" style="2"/>
    <col min="15116" max="15116" width="19" style="2" customWidth="1"/>
    <col min="15117" max="15120" width="9.140625" style="2"/>
    <col min="15121" max="15121" width="11.85546875" style="2" customWidth="1"/>
    <col min="15122" max="15361" width="9.140625" style="2"/>
    <col min="15362" max="15362" width="27.85546875" style="2" customWidth="1"/>
    <col min="15363" max="15363" width="19.7109375" style="2" customWidth="1"/>
    <col min="15364" max="15364" width="14.5703125" style="2" customWidth="1"/>
    <col min="15365" max="15365" width="10.5703125" style="2" customWidth="1"/>
    <col min="15366" max="15366" width="9.140625" style="2"/>
    <col min="15367" max="15367" width="16.7109375" style="2" customWidth="1"/>
    <col min="15368" max="15371" width="9.140625" style="2"/>
    <col min="15372" max="15372" width="19" style="2" customWidth="1"/>
    <col min="15373" max="15376" width="9.140625" style="2"/>
    <col min="15377" max="15377" width="11.85546875" style="2" customWidth="1"/>
    <col min="15378" max="15617" width="9.140625" style="2"/>
    <col min="15618" max="15618" width="27.85546875" style="2" customWidth="1"/>
    <col min="15619" max="15619" width="19.7109375" style="2" customWidth="1"/>
    <col min="15620" max="15620" width="14.5703125" style="2" customWidth="1"/>
    <col min="15621" max="15621" width="10.5703125" style="2" customWidth="1"/>
    <col min="15622" max="15622" width="9.140625" style="2"/>
    <col min="15623" max="15623" width="16.7109375" style="2" customWidth="1"/>
    <col min="15624" max="15627" width="9.140625" style="2"/>
    <col min="15628" max="15628" width="19" style="2" customWidth="1"/>
    <col min="15629" max="15632" width="9.140625" style="2"/>
    <col min="15633" max="15633" width="11.85546875" style="2" customWidth="1"/>
    <col min="15634" max="15873" width="9.140625" style="2"/>
    <col min="15874" max="15874" width="27.85546875" style="2" customWidth="1"/>
    <col min="15875" max="15875" width="19.7109375" style="2" customWidth="1"/>
    <col min="15876" max="15876" width="14.5703125" style="2" customWidth="1"/>
    <col min="15877" max="15877" width="10.5703125" style="2" customWidth="1"/>
    <col min="15878" max="15878" width="9.140625" style="2"/>
    <col min="15879" max="15879" width="16.7109375" style="2" customWidth="1"/>
    <col min="15880" max="15883" width="9.140625" style="2"/>
    <col min="15884" max="15884" width="19" style="2" customWidth="1"/>
    <col min="15885" max="15888" width="9.140625" style="2"/>
    <col min="15889" max="15889" width="11.85546875" style="2" customWidth="1"/>
    <col min="15890" max="16129" width="9.140625" style="2"/>
    <col min="16130" max="16130" width="27.85546875" style="2" customWidth="1"/>
    <col min="16131" max="16131" width="19.7109375" style="2" customWidth="1"/>
    <col min="16132" max="16132" width="14.5703125" style="2" customWidth="1"/>
    <col min="16133" max="16133" width="10.5703125" style="2" customWidth="1"/>
    <col min="16134" max="16134" width="9.140625" style="2"/>
    <col min="16135" max="16135" width="16.7109375" style="2" customWidth="1"/>
    <col min="16136" max="16139" width="9.140625" style="2"/>
    <col min="16140" max="16140" width="19" style="2" customWidth="1"/>
    <col min="16141" max="16144" width="9.140625" style="2"/>
    <col min="16145" max="16145" width="11.85546875" style="2" customWidth="1"/>
    <col min="16146" max="16384" width="9.140625" style="2"/>
  </cols>
  <sheetData>
    <row r="1" spans="1:18" ht="15.75" x14ac:dyDescent="0.25">
      <c r="A1" s="88"/>
    </row>
    <row r="2" spans="1:18" ht="18" x14ac:dyDescent="0.25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18" x14ac:dyDescent="0.25">
      <c r="A3" s="3" t="s">
        <v>86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ht="15.75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15.75" x14ac:dyDescent="0.2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 t="s">
        <v>4</v>
      </c>
    </row>
    <row r="6" spans="1:18" ht="73.150000000000006" customHeight="1" x14ac:dyDescent="0.25">
      <c r="A6" s="7" t="s">
        <v>5</v>
      </c>
      <c r="B6" s="7" t="s">
        <v>87</v>
      </c>
      <c r="C6" s="7" t="s">
        <v>88</v>
      </c>
      <c r="D6" s="7"/>
      <c r="E6" s="7" t="s">
        <v>89</v>
      </c>
      <c r="F6" s="7" t="s">
        <v>90</v>
      </c>
      <c r="G6" s="7" t="s">
        <v>91</v>
      </c>
      <c r="H6" s="7" t="s">
        <v>92</v>
      </c>
      <c r="I6" s="7"/>
      <c r="J6" s="7"/>
      <c r="K6" s="7"/>
      <c r="L6" s="7" t="s">
        <v>93</v>
      </c>
      <c r="M6" s="7" t="s">
        <v>94</v>
      </c>
      <c r="N6" s="7"/>
      <c r="O6" s="7"/>
      <c r="P6" s="7"/>
      <c r="Q6" s="7"/>
      <c r="R6" s="8"/>
    </row>
    <row r="7" spans="1:18" ht="41.45" customHeight="1" x14ac:dyDescent="0.2">
      <c r="A7" s="7"/>
      <c r="B7" s="7"/>
      <c r="C7" s="7" t="s">
        <v>95</v>
      </c>
      <c r="D7" s="7" t="s">
        <v>96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9"/>
    </row>
    <row r="8" spans="1:18" ht="15.75" x14ac:dyDescent="0.25">
      <c r="A8" s="7"/>
      <c r="B8" s="7"/>
      <c r="C8" s="7"/>
      <c r="D8" s="7"/>
      <c r="E8" s="7"/>
      <c r="F8" s="7"/>
      <c r="G8" s="7"/>
      <c r="H8" s="7" t="s">
        <v>97</v>
      </c>
      <c r="I8" s="7"/>
      <c r="J8" s="7" t="s">
        <v>98</v>
      </c>
      <c r="K8" s="7"/>
      <c r="L8" s="7"/>
      <c r="M8" s="7" t="s">
        <v>19</v>
      </c>
      <c r="N8" s="7" t="s">
        <v>99</v>
      </c>
      <c r="O8" s="90" t="s">
        <v>100</v>
      </c>
      <c r="P8" s="7" t="s">
        <v>24</v>
      </c>
      <c r="Q8" s="7" t="s">
        <v>101</v>
      </c>
      <c r="R8" s="8"/>
    </row>
    <row r="9" spans="1:18" ht="23.25" customHeight="1" x14ac:dyDescent="0.25">
      <c r="A9" s="7"/>
      <c r="B9" s="7"/>
      <c r="C9" s="7"/>
      <c r="D9" s="7"/>
      <c r="E9" s="7"/>
      <c r="F9" s="7"/>
      <c r="G9" s="7"/>
      <c r="H9" s="10" t="s">
        <v>19</v>
      </c>
      <c r="I9" s="10" t="s">
        <v>20</v>
      </c>
      <c r="J9" s="10" t="s">
        <v>19</v>
      </c>
      <c r="K9" s="10" t="s">
        <v>20</v>
      </c>
      <c r="L9" s="7"/>
      <c r="M9" s="7"/>
      <c r="N9" s="7"/>
      <c r="O9" s="90"/>
      <c r="P9" s="7"/>
      <c r="Q9" s="7"/>
      <c r="R9" s="8"/>
    </row>
    <row r="10" spans="1:18" ht="15.75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8"/>
    </row>
    <row r="11" spans="1:18" ht="15.75" x14ac:dyDescent="0.25">
      <c r="A11" s="12"/>
      <c r="B11" s="12" t="s">
        <v>65</v>
      </c>
      <c r="C11" s="12" t="s">
        <v>65</v>
      </c>
      <c r="D11" s="12" t="s">
        <v>65</v>
      </c>
      <c r="E11" s="12" t="s">
        <v>65</v>
      </c>
      <c r="F11" s="12" t="s">
        <v>65</v>
      </c>
      <c r="G11" s="12" t="s">
        <v>65</v>
      </c>
      <c r="H11" s="12" t="s">
        <v>65</v>
      </c>
      <c r="I11" s="12" t="s">
        <v>65</v>
      </c>
      <c r="J11" s="12" t="s">
        <v>65</v>
      </c>
      <c r="K11" s="12" t="s">
        <v>65</v>
      </c>
      <c r="L11" s="12" t="s">
        <v>65</v>
      </c>
      <c r="M11" s="12" t="s">
        <v>65</v>
      </c>
      <c r="N11" s="12" t="s">
        <v>65</v>
      </c>
      <c r="O11" s="12" t="s">
        <v>65</v>
      </c>
      <c r="P11" s="12" t="s">
        <v>65</v>
      </c>
      <c r="Q11" s="12" t="s">
        <v>65</v>
      </c>
      <c r="R11" s="8"/>
    </row>
    <row r="12" spans="1:18" ht="15.7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8"/>
    </row>
    <row r="13" spans="1:18" ht="15.7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8"/>
    </row>
    <row r="14" spans="1:18" ht="15.75" x14ac:dyDescent="0.25">
      <c r="A14" s="88"/>
    </row>
    <row r="15" spans="1:18" ht="15.75" x14ac:dyDescent="0.25">
      <c r="A15" s="88"/>
    </row>
  </sheetData>
  <mergeCells count="20">
    <mergeCell ref="M6:Q7"/>
    <mergeCell ref="C7:C9"/>
    <mergeCell ref="D7:D9"/>
    <mergeCell ref="H8:I8"/>
    <mergeCell ref="J8:K8"/>
    <mergeCell ref="M8:M9"/>
    <mergeCell ref="N8:N9"/>
    <mergeCell ref="O8:O9"/>
    <mergeCell ref="P8:P9"/>
    <mergeCell ref="Q8:Q9"/>
    <mergeCell ref="A2:Q2"/>
    <mergeCell ref="A3:Q3"/>
    <mergeCell ref="A6:A9"/>
    <mergeCell ref="B6:B9"/>
    <mergeCell ref="C6:D6"/>
    <mergeCell ref="E6:E9"/>
    <mergeCell ref="F6:F9"/>
    <mergeCell ref="G6:G9"/>
    <mergeCell ref="H6:K7"/>
    <mergeCell ref="L6:L9"/>
  </mergeCells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zoomScaleNormal="100" zoomScaleSheetLayoutView="75" workbookViewId="0">
      <selection activeCell="P14" sqref="P14:Q19"/>
    </sheetView>
  </sheetViews>
  <sheetFormatPr defaultRowHeight="12.75" x14ac:dyDescent="0.2"/>
  <cols>
    <col min="1" max="1" width="5.5703125" style="2" customWidth="1"/>
    <col min="2" max="2" width="37.7109375" style="2" customWidth="1"/>
    <col min="3" max="3" width="19.42578125" style="2" customWidth="1"/>
    <col min="4" max="4" width="19.140625" style="2" customWidth="1"/>
    <col min="5" max="5" width="22" style="2" customWidth="1"/>
    <col min="6" max="256" width="9.140625" style="2"/>
    <col min="257" max="257" width="5.5703125" style="2" customWidth="1"/>
    <col min="258" max="258" width="37.7109375" style="2" customWidth="1"/>
    <col min="259" max="259" width="19.42578125" style="2" customWidth="1"/>
    <col min="260" max="260" width="19.140625" style="2" customWidth="1"/>
    <col min="261" max="261" width="22" style="2" customWidth="1"/>
    <col min="262" max="512" width="9.140625" style="2"/>
    <col min="513" max="513" width="5.5703125" style="2" customWidth="1"/>
    <col min="514" max="514" width="37.7109375" style="2" customWidth="1"/>
    <col min="515" max="515" width="19.42578125" style="2" customWidth="1"/>
    <col min="516" max="516" width="19.140625" style="2" customWidth="1"/>
    <col min="517" max="517" width="22" style="2" customWidth="1"/>
    <col min="518" max="768" width="9.140625" style="2"/>
    <col min="769" max="769" width="5.5703125" style="2" customWidth="1"/>
    <col min="770" max="770" width="37.7109375" style="2" customWidth="1"/>
    <col min="771" max="771" width="19.42578125" style="2" customWidth="1"/>
    <col min="772" max="772" width="19.140625" style="2" customWidth="1"/>
    <col min="773" max="773" width="22" style="2" customWidth="1"/>
    <col min="774" max="1024" width="9.140625" style="2"/>
    <col min="1025" max="1025" width="5.5703125" style="2" customWidth="1"/>
    <col min="1026" max="1026" width="37.7109375" style="2" customWidth="1"/>
    <col min="1027" max="1027" width="19.42578125" style="2" customWidth="1"/>
    <col min="1028" max="1028" width="19.140625" style="2" customWidth="1"/>
    <col min="1029" max="1029" width="22" style="2" customWidth="1"/>
    <col min="1030" max="1280" width="9.140625" style="2"/>
    <col min="1281" max="1281" width="5.5703125" style="2" customWidth="1"/>
    <col min="1282" max="1282" width="37.7109375" style="2" customWidth="1"/>
    <col min="1283" max="1283" width="19.42578125" style="2" customWidth="1"/>
    <col min="1284" max="1284" width="19.140625" style="2" customWidth="1"/>
    <col min="1285" max="1285" width="22" style="2" customWidth="1"/>
    <col min="1286" max="1536" width="9.140625" style="2"/>
    <col min="1537" max="1537" width="5.5703125" style="2" customWidth="1"/>
    <col min="1538" max="1538" width="37.7109375" style="2" customWidth="1"/>
    <col min="1539" max="1539" width="19.42578125" style="2" customWidth="1"/>
    <col min="1540" max="1540" width="19.140625" style="2" customWidth="1"/>
    <col min="1541" max="1541" width="22" style="2" customWidth="1"/>
    <col min="1542" max="1792" width="9.140625" style="2"/>
    <col min="1793" max="1793" width="5.5703125" style="2" customWidth="1"/>
    <col min="1794" max="1794" width="37.7109375" style="2" customWidth="1"/>
    <col min="1795" max="1795" width="19.42578125" style="2" customWidth="1"/>
    <col min="1796" max="1796" width="19.140625" style="2" customWidth="1"/>
    <col min="1797" max="1797" width="22" style="2" customWidth="1"/>
    <col min="1798" max="2048" width="9.140625" style="2"/>
    <col min="2049" max="2049" width="5.5703125" style="2" customWidth="1"/>
    <col min="2050" max="2050" width="37.7109375" style="2" customWidth="1"/>
    <col min="2051" max="2051" width="19.42578125" style="2" customWidth="1"/>
    <col min="2052" max="2052" width="19.140625" style="2" customWidth="1"/>
    <col min="2053" max="2053" width="22" style="2" customWidth="1"/>
    <col min="2054" max="2304" width="9.140625" style="2"/>
    <col min="2305" max="2305" width="5.5703125" style="2" customWidth="1"/>
    <col min="2306" max="2306" width="37.7109375" style="2" customWidth="1"/>
    <col min="2307" max="2307" width="19.42578125" style="2" customWidth="1"/>
    <col min="2308" max="2308" width="19.140625" style="2" customWidth="1"/>
    <col min="2309" max="2309" width="22" style="2" customWidth="1"/>
    <col min="2310" max="2560" width="9.140625" style="2"/>
    <col min="2561" max="2561" width="5.5703125" style="2" customWidth="1"/>
    <col min="2562" max="2562" width="37.7109375" style="2" customWidth="1"/>
    <col min="2563" max="2563" width="19.42578125" style="2" customWidth="1"/>
    <col min="2564" max="2564" width="19.140625" style="2" customWidth="1"/>
    <col min="2565" max="2565" width="22" style="2" customWidth="1"/>
    <col min="2566" max="2816" width="9.140625" style="2"/>
    <col min="2817" max="2817" width="5.5703125" style="2" customWidth="1"/>
    <col min="2818" max="2818" width="37.7109375" style="2" customWidth="1"/>
    <col min="2819" max="2819" width="19.42578125" style="2" customWidth="1"/>
    <col min="2820" max="2820" width="19.140625" style="2" customWidth="1"/>
    <col min="2821" max="2821" width="22" style="2" customWidth="1"/>
    <col min="2822" max="3072" width="9.140625" style="2"/>
    <col min="3073" max="3073" width="5.5703125" style="2" customWidth="1"/>
    <col min="3074" max="3074" width="37.7109375" style="2" customWidth="1"/>
    <col min="3075" max="3075" width="19.42578125" style="2" customWidth="1"/>
    <col min="3076" max="3076" width="19.140625" style="2" customWidth="1"/>
    <col min="3077" max="3077" width="22" style="2" customWidth="1"/>
    <col min="3078" max="3328" width="9.140625" style="2"/>
    <col min="3329" max="3329" width="5.5703125" style="2" customWidth="1"/>
    <col min="3330" max="3330" width="37.7109375" style="2" customWidth="1"/>
    <col min="3331" max="3331" width="19.42578125" style="2" customWidth="1"/>
    <col min="3332" max="3332" width="19.140625" style="2" customWidth="1"/>
    <col min="3333" max="3333" width="22" style="2" customWidth="1"/>
    <col min="3334" max="3584" width="9.140625" style="2"/>
    <col min="3585" max="3585" width="5.5703125" style="2" customWidth="1"/>
    <col min="3586" max="3586" width="37.7109375" style="2" customWidth="1"/>
    <col min="3587" max="3587" width="19.42578125" style="2" customWidth="1"/>
    <col min="3588" max="3588" width="19.140625" style="2" customWidth="1"/>
    <col min="3589" max="3589" width="22" style="2" customWidth="1"/>
    <col min="3590" max="3840" width="9.140625" style="2"/>
    <col min="3841" max="3841" width="5.5703125" style="2" customWidth="1"/>
    <col min="3842" max="3842" width="37.7109375" style="2" customWidth="1"/>
    <col min="3843" max="3843" width="19.42578125" style="2" customWidth="1"/>
    <col min="3844" max="3844" width="19.140625" style="2" customWidth="1"/>
    <col min="3845" max="3845" width="22" style="2" customWidth="1"/>
    <col min="3846" max="4096" width="9.140625" style="2"/>
    <col min="4097" max="4097" width="5.5703125" style="2" customWidth="1"/>
    <col min="4098" max="4098" width="37.7109375" style="2" customWidth="1"/>
    <col min="4099" max="4099" width="19.42578125" style="2" customWidth="1"/>
    <col min="4100" max="4100" width="19.140625" style="2" customWidth="1"/>
    <col min="4101" max="4101" width="22" style="2" customWidth="1"/>
    <col min="4102" max="4352" width="9.140625" style="2"/>
    <col min="4353" max="4353" width="5.5703125" style="2" customWidth="1"/>
    <col min="4354" max="4354" width="37.7109375" style="2" customWidth="1"/>
    <col min="4355" max="4355" width="19.42578125" style="2" customWidth="1"/>
    <col min="4356" max="4356" width="19.140625" style="2" customWidth="1"/>
    <col min="4357" max="4357" width="22" style="2" customWidth="1"/>
    <col min="4358" max="4608" width="9.140625" style="2"/>
    <col min="4609" max="4609" width="5.5703125" style="2" customWidth="1"/>
    <col min="4610" max="4610" width="37.7109375" style="2" customWidth="1"/>
    <col min="4611" max="4611" width="19.42578125" style="2" customWidth="1"/>
    <col min="4612" max="4612" width="19.140625" style="2" customWidth="1"/>
    <col min="4613" max="4613" width="22" style="2" customWidth="1"/>
    <col min="4614" max="4864" width="9.140625" style="2"/>
    <col min="4865" max="4865" width="5.5703125" style="2" customWidth="1"/>
    <col min="4866" max="4866" width="37.7109375" style="2" customWidth="1"/>
    <col min="4867" max="4867" width="19.42578125" style="2" customWidth="1"/>
    <col min="4868" max="4868" width="19.140625" style="2" customWidth="1"/>
    <col min="4869" max="4869" width="22" style="2" customWidth="1"/>
    <col min="4870" max="5120" width="9.140625" style="2"/>
    <col min="5121" max="5121" width="5.5703125" style="2" customWidth="1"/>
    <col min="5122" max="5122" width="37.7109375" style="2" customWidth="1"/>
    <col min="5123" max="5123" width="19.42578125" style="2" customWidth="1"/>
    <col min="5124" max="5124" width="19.140625" style="2" customWidth="1"/>
    <col min="5125" max="5125" width="22" style="2" customWidth="1"/>
    <col min="5126" max="5376" width="9.140625" style="2"/>
    <col min="5377" max="5377" width="5.5703125" style="2" customWidth="1"/>
    <col min="5378" max="5378" width="37.7109375" style="2" customWidth="1"/>
    <col min="5379" max="5379" width="19.42578125" style="2" customWidth="1"/>
    <col min="5380" max="5380" width="19.140625" style="2" customWidth="1"/>
    <col min="5381" max="5381" width="22" style="2" customWidth="1"/>
    <col min="5382" max="5632" width="9.140625" style="2"/>
    <col min="5633" max="5633" width="5.5703125" style="2" customWidth="1"/>
    <col min="5634" max="5634" width="37.7109375" style="2" customWidth="1"/>
    <col min="5635" max="5635" width="19.42578125" style="2" customWidth="1"/>
    <col min="5636" max="5636" width="19.140625" style="2" customWidth="1"/>
    <col min="5637" max="5637" width="22" style="2" customWidth="1"/>
    <col min="5638" max="5888" width="9.140625" style="2"/>
    <col min="5889" max="5889" width="5.5703125" style="2" customWidth="1"/>
    <col min="5890" max="5890" width="37.7109375" style="2" customWidth="1"/>
    <col min="5891" max="5891" width="19.42578125" style="2" customWidth="1"/>
    <col min="5892" max="5892" width="19.140625" style="2" customWidth="1"/>
    <col min="5893" max="5893" width="22" style="2" customWidth="1"/>
    <col min="5894" max="6144" width="9.140625" style="2"/>
    <col min="6145" max="6145" width="5.5703125" style="2" customWidth="1"/>
    <col min="6146" max="6146" width="37.7109375" style="2" customWidth="1"/>
    <col min="6147" max="6147" width="19.42578125" style="2" customWidth="1"/>
    <col min="6148" max="6148" width="19.140625" style="2" customWidth="1"/>
    <col min="6149" max="6149" width="22" style="2" customWidth="1"/>
    <col min="6150" max="6400" width="9.140625" style="2"/>
    <col min="6401" max="6401" width="5.5703125" style="2" customWidth="1"/>
    <col min="6402" max="6402" width="37.7109375" style="2" customWidth="1"/>
    <col min="6403" max="6403" width="19.42578125" style="2" customWidth="1"/>
    <col min="6404" max="6404" width="19.140625" style="2" customWidth="1"/>
    <col min="6405" max="6405" width="22" style="2" customWidth="1"/>
    <col min="6406" max="6656" width="9.140625" style="2"/>
    <col min="6657" max="6657" width="5.5703125" style="2" customWidth="1"/>
    <col min="6658" max="6658" width="37.7109375" style="2" customWidth="1"/>
    <col min="6659" max="6659" width="19.42578125" style="2" customWidth="1"/>
    <col min="6660" max="6660" width="19.140625" style="2" customWidth="1"/>
    <col min="6661" max="6661" width="22" style="2" customWidth="1"/>
    <col min="6662" max="6912" width="9.140625" style="2"/>
    <col min="6913" max="6913" width="5.5703125" style="2" customWidth="1"/>
    <col min="6914" max="6914" width="37.7109375" style="2" customWidth="1"/>
    <col min="6915" max="6915" width="19.42578125" style="2" customWidth="1"/>
    <col min="6916" max="6916" width="19.140625" style="2" customWidth="1"/>
    <col min="6917" max="6917" width="22" style="2" customWidth="1"/>
    <col min="6918" max="7168" width="9.140625" style="2"/>
    <col min="7169" max="7169" width="5.5703125" style="2" customWidth="1"/>
    <col min="7170" max="7170" width="37.7109375" style="2" customWidth="1"/>
    <col min="7171" max="7171" width="19.42578125" style="2" customWidth="1"/>
    <col min="7172" max="7172" width="19.140625" style="2" customWidth="1"/>
    <col min="7173" max="7173" width="22" style="2" customWidth="1"/>
    <col min="7174" max="7424" width="9.140625" style="2"/>
    <col min="7425" max="7425" width="5.5703125" style="2" customWidth="1"/>
    <col min="7426" max="7426" width="37.7109375" style="2" customWidth="1"/>
    <col min="7427" max="7427" width="19.42578125" style="2" customWidth="1"/>
    <col min="7428" max="7428" width="19.140625" style="2" customWidth="1"/>
    <col min="7429" max="7429" width="22" style="2" customWidth="1"/>
    <col min="7430" max="7680" width="9.140625" style="2"/>
    <col min="7681" max="7681" width="5.5703125" style="2" customWidth="1"/>
    <col min="7682" max="7682" width="37.7109375" style="2" customWidth="1"/>
    <col min="7683" max="7683" width="19.42578125" style="2" customWidth="1"/>
    <col min="7684" max="7684" width="19.140625" style="2" customWidth="1"/>
    <col min="7685" max="7685" width="22" style="2" customWidth="1"/>
    <col min="7686" max="7936" width="9.140625" style="2"/>
    <col min="7937" max="7937" width="5.5703125" style="2" customWidth="1"/>
    <col min="7938" max="7938" width="37.7109375" style="2" customWidth="1"/>
    <col min="7939" max="7939" width="19.42578125" style="2" customWidth="1"/>
    <col min="7940" max="7940" width="19.140625" style="2" customWidth="1"/>
    <col min="7941" max="7941" width="22" style="2" customWidth="1"/>
    <col min="7942" max="8192" width="9.140625" style="2"/>
    <col min="8193" max="8193" width="5.5703125" style="2" customWidth="1"/>
    <col min="8194" max="8194" width="37.7109375" style="2" customWidth="1"/>
    <col min="8195" max="8195" width="19.42578125" style="2" customWidth="1"/>
    <col min="8196" max="8196" width="19.140625" style="2" customWidth="1"/>
    <col min="8197" max="8197" width="22" style="2" customWidth="1"/>
    <col min="8198" max="8448" width="9.140625" style="2"/>
    <col min="8449" max="8449" width="5.5703125" style="2" customWidth="1"/>
    <col min="8450" max="8450" width="37.7109375" style="2" customWidth="1"/>
    <col min="8451" max="8451" width="19.42578125" style="2" customWidth="1"/>
    <col min="8452" max="8452" width="19.140625" style="2" customWidth="1"/>
    <col min="8453" max="8453" width="22" style="2" customWidth="1"/>
    <col min="8454" max="8704" width="9.140625" style="2"/>
    <col min="8705" max="8705" width="5.5703125" style="2" customWidth="1"/>
    <col min="8706" max="8706" width="37.7109375" style="2" customWidth="1"/>
    <col min="8707" max="8707" width="19.42578125" style="2" customWidth="1"/>
    <col min="8708" max="8708" width="19.140625" style="2" customWidth="1"/>
    <col min="8709" max="8709" width="22" style="2" customWidth="1"/>
    <col min="8710" max="8960" width="9.140625" style="2"/>
    <col min="8961" max="8961" width="5.5703125" style="2" customWidth="1"/>
    <col min="8962" max="8962" width="37.7109375" style="2" customWidth="1"/>
    <col min="8963" max="8963" width="19.42578125" style="2" customWidth="1"/>
    <col min="8964" max="8964" width="19.140625" style="2" customWidth="1"/>
    <col min="8965" max="8965" width="22" style="2" customWidth="1"/>
    <col min="8966" max="9216" width="9.140625" style="2"/>
    <col min="9217" max="9217" width="5.5703125" style="2" customWidth="1"/>
    <col min="9218" max="9218" width="37.7109375" style="2" customWidth="1"/>
    <col min="9219" max="9219" width="19.42578125" style="2" customWidth="1"/>
    <col min="9220" max="9220" width="19.140625" style="2" customWidth="1"/>
    <col min="9221" max="9221" width="22" style="2" customWidth="1"/>
    <col min="9222" max="9472" width="9.140625" style="2"/>
    <col min="9473" max="9473" width="5.5703125" style="2" customWidth="1"/>
    <col min="9474" max="9474" width="37.7109375" style="2" customWidth="1"/>
    <col min="9475" max="9475" width="19.42578125" style="2" customWidth="1"/>
    <col min="9476" max="9476" width="19.140625" style="2" customWidth="1"/>
    <col min="9477" max="9477" width="22" style="2" customWidth="1"/>
    <col min="9478" max="9728" width="9.140625" style="2"/>
    <col min="9729" max="9729" width="5.5703125" style="2" customWidth="1"/>
    <col min="9730" max="9730" width="37.7109375" style="2" customWidth="1"/>
    <col min="9731" max="9731" width="19.42578125" style="2" customWidth="1"/>
    <col min="9732" max="9732" width="19.140625" style="2" customWidth="1"/>
    <col min="9733" max="9733" width="22" style="2" customWidth="1"/>
    <col min="9734" max="9984" width="9.140625" style="2"/>
    <col min="9985" max="9985" width="5.5703125" style="2" customWidth="1"/>
    <col min="9986" max="9986" width="37.7109375" style="2" customWidth="1"/>
    <col min="9987" max="9987" width="19.42578125" style="2" customWidth="1"/>
    <col min="9988" max="9988" width="19.140625" style="2" customWidth="1"/>
    <col min="9989" max="9989" width="22" style="2" customWidth="1"/>
    <col min="9990" max="10240" width="9.140625" style="2"/>
    <col min="10241" max="10241" width="5.5703125" style="2" customWidth="1"/>
    <col min="10242" max="10242" width="37.7109375" style="2" customWidth="1"/>
    <col min="10243" max="10243" width="19.42578125" style="2" customWidth="1"/>
    <col min="10244" max="10244" width="19.140625" style="2" customWidth="1"/>
    <col min="10245" max="10245" width="22" style="2" customWidth="1"/>
    <col min="10246" max="10496" width="9.140625" style="2"/>
    <col min="10497" max="10497" width="5.5703125" style="2" customWidth="1"/>
    <col min="10498" max="10498" width="37.7109375" style="2" customWidth="1"/>
    <col min="10499" max="10499" width="19.42578125" style="2" customWidth="1"/>
    <col min="10500" max="10500" width="19.140625" style="2" customWidth="1"/>
    <col min="10501" max="10501" width="22" style="2" customWidth="1"/>
    <col min="10502" max="10752" width="9.140625" style="2"/>
    <col min="10753" max="10753" width="5.5703125" style="2" customWidth="1"/>
    <col min="10754" max="10754" width="37.7109375" style="2" customWidth="1"/>
    <col min="10755" max="10755" width="19.42578125" style="2" customWidth="1"/>
    <col min="10756" max="10756" width="19.140625" style="2" customWidth="1"/>
    <col min="10757" max="10757" width="22" style="2" customWidth="1"/>
    <col min="10758" max="11008" width="9.140625" style="2"/>
    <col min="11009" max="11009" width="5.5703125" style="2" customWidth="1"/>
    <col min="11010" max="11010" width="37.7109375" style="2" customWidth="1"/>
    <col min="11011" max="11011" width="19.42578125" style="2" customWidth="1"/>
    <col min="11012" max="11012" width="19.140625" style="2" customWidth="1"/>
    <col min="11013" max="11013" width="22" style="2" customWidth="1"/>
    <col min="11014" max="11264" width="9.140625" style="2"/>
    <col min="11265" max="11265" width="5.5703125" style="2" customWidth="1"/>
    <col min="11266" max="11266" width="37.7109375" style="2" customWidth="1"/>
    <col min="11267" max="11267" width="19.42578125" style="2" customWidth="1"/>
    <col min="11268" max="11268" width="19.140625" style="2" customWidth="1"/>
    <col min="11269" max="11269" width="22" style="2" customWidth="1"/>
    <col min="11270" max="11520" width="9.140625" style="2"/>
    <col min="11521" max="11521" width="5.5703125" style="2" customWidth="1"/>
    <col min="11522" max="11522" width="37.7109375" style="2" customWidth="1"/>
    <col min="11523" max="11523" width="19.42578125" style="2" customWidth="1"/>
    <col min="11524" max="11524" width="19.140625" style="2" customWidth="1"/>
    <col min="11525" max="11525" width="22" style="2" customWidth="1"/>
    <col min="11526" max="11776" width="9.140625" style="2"/>
    <col min="11777" max="11777" width="5.5703125" style="2" customWidth="1"/>
    <col min="11778" max="11778" width="37.7109375" style="2" customWidth="1"/>
    <col min="11779" max="11779" width="19.42578125" style="2" customWidth="1"/>
    <col min="11780" max="11780" width="19.140625" style="2" customWidth="1"/>
    <col min="11781" max="11781" width="22" style="2" customWidth="1"/>
    <col min="11782" max="12032" width="9.140625" style="2"/>
    <col min="12033" max="12033" width="5.5703125" style="2" customWidth="1"/>
    <col min="12034" max="12034" width="37.7109375" style="2" customWidth="1"/>
    <col min="12035" max="12035" width="19.42578125" style="2" customWidth="1"/>
    <col min="12036" max="12036" width="19.140625" style="2" customWidth="1"/>
    <col min="12037" max="12037" width="22" style="2" customWidth="1"/>
    <col min="12038" max="12288" width="9.140625" style="2"/>
    <col min="12289" max="12289" width="5.5703125" style="2" customWidth="1"/>
    <col min="12290" max="12290" width="37.7109375" style="2" customWidth="1"/>
    <col min="12291" max="12291" width="19.42578125" style="2" customWidth="1"/>
    <col min="12292" max="12292" width="19.140625" style="2" customWidth="1"/>
    <col min="12293" max="12293" width="22" style="2" customWidth="1"/>
    <col min="12294" max="12544" width="9.140625" style="2"/>
    <col min="12545" max="12545" width="5.5703125" style="2" customWidth="1"/>
    <col min="12546" max="12546" width="37.7109375" style="2" customWidth="1"/>
    <col min="12547" max="12547" width="19.42578125" style="2" customWidth="1"/>
    <col min="12548" max="12548" width="19.140625" style="2" customWidth="1"/>
    <col min="12549" max="12549" width="22" style="2" customWidth="1"/>
    <col min="12550" max="12800" width="9.140625" style="2"/>
    <col min="12801" max="12801" width="5.5703125" style="2" customWidth="1"/>
    <col min="12802" max="12802" width="37.7109375" style="2" customWidth="1"/>
    <col min="12803" max="12803" width="19.42578125" style="2" customWidth="1"/>
    <col min="12804" max="12804" width="19.140625" style="2" customWidth="1"/>
    <col min="12805" max="12805" width="22" style="2" customWidth="1"/>
    <col min="12806" max="13056" width="9.140625" style="2"/>
    <col min="13057" max="13057" width="5.5703125" style="2" customWidth="1"/>
    <col min="13058" max="13058" width="37.7109375" style="2" customWidth="1"/>
    <col min="13059" max="13059" width="19.42578125" style="2" customWidth="1"/>
    <col min="13060" max="13060" width="19.140625" style="2" customWidth="1"/>
    <col min="13061" max="13061" width="22" style="2" customWidth="1"/>
    <col min="13062" max="13312" width="9.140625" style="2"/>
    <col min="13313" max="13313" width="5.5703125" style="2" customWidth="1"/>
    <col min="13314" max="13314" width="37.7109375" style="2" customWidth="1"/>
    <col min="13315" max="13315" width="19.42578125" style="2" customWidth="1"/>
    <col min="13316" max="13316" width="19.140625" style="2" customWidth="1"/>
    <col min="13317" max="13317" width="22" style="2" customWidth="1"/>
    <col min="13318" max="13568" width="9.140625" style="2"/>
    <col min="13569" max="13569" width="5.5703125" style="2" customWidth="1"/>
    <col min="13570" max="13570" width="37.7109375" style="2" customWidth="1"/>
    <col min="13571" max="13571" width="19.42578125" style="2" customWidth="1"/>
    <col min="13572" max="13572" width="19.140625" style="2" customWidth="1"/>
    <col min="13573" max="13573" width="22" style="2" customWidth="1"/>
    <col min="13574" max="13824" width="9.140625" style="2"/>
    <col min="13825" max="13825" width="5.5703125" style="2" customWidth="1"/>
    <col min="13826" max="13826" width="37.7109375" style="2" customWidth="1"/>
    <col min="13827" max="13827" width="19.42578125" style="2" customWidth="1"/>
    <col min="13828" max="13828" width="19.140625" style="2" customWidth="1"/>
    <col min="13829" max="13829" width="22" style="2" customWidth="1"/>
    <col min="13830" max="14080" width="9.140625" style="2"/>
    <col min="14081" max="14081" width="5.5703125" style="2" customWidth="1"/>
    <col min="14082" max="14082" width="37.7109375" style="2" customWidth="1"/>
    <col min="14083" max="14083" width="19.42578125" style="2" customWidth="1"/>
    <col min="14084" max="14084" width="19.140625" style="2" customWidth="1"/>
    <col min="14085" max="14085" width="22" style="2" customWidth="1"/>
    <col min="14086" max="14336" width="9.140625" style="2"/>
    <col min="14337" max="14337" width="5.5703125" style="2" customWidth="1"/>
    <col min="14338" max="14338" width="37.7109375" style="2" customWidth="1"/>
    <col min="14339" max="14339" width="19.42578125" style="2" customWidth="1"/>
    <col min="14340" max="14340" width="19.140625" style="2" customWidth="1"/>
    <col min="14341" max="14341" width="22" style="2" customWidth="1"/>
    <col min="14342" max="14592" width="9.140625" style="2"/>
    <col min="14593" max="14593" width="5.5703125" style="2" customWidth="1"/>
    <col min="14594" max="14594" width="37.7109375" style="2" customWidth="1"/>
    <col min="14595" max="14595" width="19.42578125" style="2" customWidth="1"/>
    <col min="14596" max="14596" width="19.140625" style="2" customWidth="1"/>
    <col min="14597" max="14597" width="22" style="2" customWidth="1"/>
    <col min="14598" max="14848" width="9.140625" style="2"/>
    <col min="14849" max="14849" width="5.5703125" style="2" customWidth="1"/>
    <col min="14850" max="14850" width="37.7109375" style="2" customWidth="1"/>
    <col min="14851" max="14851" width="19.42578125" style="2" customWidth="1"/>
    <col min="14852" max="14852" width="19.140625" style="2" customWidth="1"/>
    <col min="14853" max="14853" width="22" style="2" customWidth="1"/>
    <col min="14854" max="15104" width="9.140625" style="2"/>
    <col min="15105" max="15105" width="5.5703125" style="2" customWidth="1"/>
    <col min="15106" max="15106" width="37.7109375" style="2" customWidth="1"/>
    <col min="15107" max="15107" width="19.42578125" style="2" customWidth="1"/>
    <col min="15108" max="15108" width="19.140625" style="2" customWidth="1"/>
    <col min="15109" max="15109" width="22" style="2" customWidth="1"/>
    <col min="15110" max="15360" width="9.140625" style="2"/>
    <col min="15361" max="15361" width="5.5703125" style="2" customWidth="1"/>
    <col min="15362" max="15362" width="37.7109375" style="2" customWidth="1"/>
    <col min="15363" max="15363" width="19.42578125" style="2" customWidth="1"/>
    <col min="15364" max="15364" width="19.140625" style="2" customWidth="1"/>
    <col min="15365" max="15365" width="22" style="2" customWidth="1"/>
    <col min="15366" max="15616" width="9.140625" style="2"/>
    <col min="15617" max="15617" width="5.5703125" style="2" customWidth="1"/>
    <col min="15618" max="15618" width="37.7109375" style="2" customWidth="1"/>
    <col min="15619" max="15619" width="19.42578125" style="2" customWidth="1"/>
    <col min="15620" max="15620" width="19.140625" style="2" customWidth="1"/>
    <col min="15621" max="15621" width="22" style="2" customWidth="1"/>
    <col min="15622" max="15872" width="9.140625" style="2"/>
    <col min="15873" max="15873" width="5.5703125" style="2" customWidth="1"/>
    <col min="15874" max="15874" width="37.7109375" style="2" customWidth="1"/>
    <col min="15875" max="15875" width="19.42578125" style="2" customWidth="1"/>
    <col min="15876" max="15876" width="19.140625" style="2" customWidth="1"/>
    <col min="15877" max="15877" width="22" style="2" customWidth="1"/>
    <col min="15878" max="16128" width="9.140625" style="2"/>
    <col min="16129" max="16129" width="5.5703125" style="2" customWidth="1"/>
    <col min="16130" max="16130" width="37.7109375" style="2" customWidth="1"/>
    <col min="16131" max="16131" width="19.42578125" style="2" customWidth="1"/>
    <col min="16132" max="16132" width="19.140625" style="2" customWidth="1"/>
    <col min="16133" max="16133" width="22" style="2" customWidth="1"/>
    <col min="16134" max="16384" width="9.140625" style="2"/>
  </cols>
  <sheetData>
    <row r="1" spans="1:15" ht="18" x14ac:dyDescent="0.25">
      <c r="A1" s="3" t="s">
        <v>102</v>
      </c>
      <c r="B1" s="3"/>
      <c r="C1" s="3"/>
      <c r="D1" s="3"/>
      <c r="E1" s="3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15.75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5.75" x14ac:dyDescent="0.25">
      <c r="A3" s="6"/>
      <c r="B3" s="5"/>
      <c r="C3" s="5"/>
      <c r="D3" s="5"/>
      <c r="E3" s="6" t="s">
        <v>4</v>
      </c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31.15" customHeight="1" x14ac:dyDescent="0.2">
      <c r="A4" s="7" t="s">
        <v>5</v>
      </c>
      <c r="B4" s="92"/>
      <c r="C4" s="7" t="s">
        <v>103</v>
      </c>
      <c r="D4" s="7"/>
      <c r="E4" s="7" t="s">
        <v>104</v>
      </c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5.75" x14ac:dyDescent="0.2">
      <c r="A5" s="7"/>
      <c r="B5" s="92"/>
      <c r="C5" s="10" t="s">
        <v>105</v>
      </c>
      <c r="D5" s="10" t="s">
        <v>106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34.15" customHeight="1" x14ac:dyDescent="0.25">
      <c r="A6" s="10" t="s">
        <v>107</v>
      </c>
      <c r="B6" s="93" t="s">
        <v>108</v>
      </c>
      <c r="C6" s="94">
        <v>1272718000</v>
      </c>
      <c r="D6" s="94">
        <f>1272718000+100000000</f>
        <v>1372718000</v>
      </c>
      <c r="E6" s="94">
        <f>D6-C6</f>
        <v>100000000</v>
      </c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30.15" customHeight="1" x14ac:dyDescent="0.25">
      <c r="A7" s="10" t="s">
        <v>109</v>
      </c>
      <c r="B7" s="93" t="s">
        <v>110</v>
      </c>
      <c r="C7" s="94">
        <v>90000000</v>
      </c>
      <c r="D7" s="94">
        <f>30000000+230000000-600000-800000-230000000-800000-800000+70000000+150000000-800000-1500000+150000000-150000000-800000-800000-1500000-150000000-800000-800000</f>
        <v>90000000</v>
      </c>
      <c r="E7" s="94">
        <f>D7-C7</f>
        <v>0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12.15" customHeight="1" x14ac:dyDescent="0.25">
      <c r="A8" s="10" t="s">
        <v>111</v>
      </c>
      <c r="B8" s="93" t="s">
        <v>112</v>
      </c>
      <c r="C8" s="21">
        <v>0</v>
      </c>
      <c r="D8" s="21">
        <v>0</v>
      </c>
      <c r="E8" s="21">
        <f>C8-D8</f>
        <v>0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36.6" customHeight="1" x14ac:dyDescent="0.25">
      <c r="A9" s="10" t="s">
        <v>113</v>
      </c>
      <c r="B9" s="93" t="s">
        <v>114</v>
      </c>
      <c r="C9" s="21">
        <v>0</v>
      </c>
      <c r="D9" s="21">
        <v>0</v>
      </c>
      <c r="E9" s="21">
        <f>C9-D9</f>
        <v>0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51.6" customHeight="1" x14ac:dyDescent="0.25">
      <c r="A10" s="10" t="s">
        <v>115</v>
      </c>
      <c r="B10" s="93" t="s">
        <v>116</v>
      </c>
      <c r="C10" s="21">
        <v>0</v>
      </c>
      <c r="D10" s="21">
        <v>0</v>
      </c>
      <c r="E10" s="21">
        <f>C10-D10</f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.75" x14ac:dyDescent="0.25">
      <c r="A11" s="10" t="s">
        <v>117</v>
      </c>
      <c r="B11" s="93" t="s">
        <v>17</v>
      </c>
      <c r="C11" s="94">
        <f>SUM(C6:C10)</f>
        <v>1362718000</v>
      </c>
      <c r="D11" s="94">
        <f>SUM(D6:D10)</f>
        <v>1462718000</v>
      </c>
      <c r="E11" s="94">
        <f>SUM(E6:E10)</f>
        <v>100000000</v>
      </c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15.75" x14ac:dyDescent="0.25">
      <c r="A12" s="95"/>
      <c r="B12" s="96"/>
      <c r="C12" s="97"/>
      <c r="D12" s="97"/>
      <c r="E12" s="97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7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54.7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40.15" customHeight="1" x14ac:dyDescent="0.25">
      <c r="A15" s="98" t="s">
        <v>118</v>
      </c>
      <c r="B15" s="98"/>
      <c r="C15" s="5"/>
      <c r="D15" s="99"/>
      <c r="E15" s="99" t="s">
        <v>119</v>
      </c>
      <c r="F15" s="5"/>
      <c r="G15" s="5"/>
      <c r="H15" s="5"/>
      <c r="I15" s="5"/>
      <c r="J15" s="5"/>
      <c r="K15" s="5"/>
      <c r="L15" s="5"/>
      <c r="M15" s="5"/>
      <c r="N15" s="5"/>
      <c r="O15" s="5"/>
    </row>
    <row r="18" spans="1:2" ht="117" customHeight="1" x14ac:dyDescent="0.2"/>
    <row r="20" spans="1:2" x14ac:dyDescent="0.2">
      <c r="A20" s="100"/>
      <c r="B20" s="100"/>
    </row>
    <row r="21" spans="1:2" x14ac:dyDescent="0.2">
      <c r="A21" s="100"/>
      <c r="B21" s="100"/>
    </row>
  </sheetData>
  <mergeCells count="8">
    <mergeCell ref="A20:B20"/>
    <mergeCell ref="A21:B21"/>
    <mergeCell ref="A1:E1"/>
    <mergeCell ref="A4:A5"/>
    <mergeCell ref="B4:B5"/>
    <mergeCell ref="C4:D4"/>
    <mergeCell ref="E4:E5"/>
    <mergeCell ref="A15:B15"/>
  </mergeCell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Кременецкая О.Н.</cp:lastModifiedBy>
  <dcterms:created xsi:type="dcterms:W3CDTF">2020-05-04T02:25:17Z</dcterms:created>
  <dcterms:modified xsi:type="dcterms:W3CDTF">2020-02-13T02:28:52Z</dcterms:modified>
</cp:coreProperties>
</file>